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sar\Documents\DRI\DARS - redni in glavni pregledi\8 - Nov razpis\Končna verzija 03\"/>
    </mc:Choice>
  </mc:AlternateContent>
  <bookViews>
    <workbookView xWindow="0" yWindow="0" windowWidth="23040" windowHeight="9192"/>
  </bookViews>
  <sheets>
    <sheet name="Rekapitulacija" sheetId="4" r:id="rId1"/>
    <sheet name="R2022" sheetId="1" r:id="rId2"/>
    <sheet name="R2023" sheetId="2" r:id="rId3"/>
    <sheet name="R2024" sheetId="3" r:id="rId4"/>
  </sheets>
  <definedNames>
    <definedName name="_xlnm._FilterDatabase" localSheetId="1" hidden="1">'R2022'!$A$1:$I$210</definedName>
    <definedName name="_xlnm._FilterDatabase" localSheetId="2" hidden="1">'R2023'!$A$1:$J$1</definedName>
    <definedName name="_xlnm._FilterDatabase" localSheetId="3" hidden="1">'R2024'!$A$1:$J$1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5" i="3" l="1"/>
  <c r="J159" i="2"/>
  <c r="J212" i="1"/>
  <c r="J213" i="1" s="1"/>
  <c r="J196" i="3" l="1"/>
  <c r="J197" i="3" s="1"/>
  <c r="J214" i="1"/>
  <c r="B8" i="4"/>
  <c r="B10" i="4"/>
  <c r="B9" i="4"/>
  <c r="B16" i="4" l="1"/>
  <c r="B18" i="4" s="1"/>
  <c r="B19" i="4" s="1"/>
  <c r="B20" i="4" s="1"/>
  <c r="J160" i="2"/>
  <c r="J161" i="2" s="1"/>
</calcChain>
</file>

<file path=xl/sharedStrings.xml><?xml version="1.0" encoding="utf-8"?>
<sst xmlns="http://schemas.openxmlformats.org/spreadsheetml/2006/main" count="2283" uniqueCount="687">
  <si>
    <t>Odsek</t>
  </si>
  <si>
    <t>Vrsta objekta</t>
  </si>
  <si>
    <t>Šifra objekta</t>
  </si>
  <si>
    <t>Začetna stacionaža</t>
  </si>
  <si>
    <t>Leto izgradnje</t>
  </si>
  <si>
    <t>Dolžina objekta</t>
  </si>
  <si>
    <t>Širina objekta</t>
  </si>
  <si>
    <t>Oznaka ceste</t>
  </si>
  <si>
    <t>Število polj</t>
  </si>
  <si>
    <t>A2</t>
  </si>
  <si>
    <t>A1</t>
  </si>
  <si>
    <t>H2</t>
  </si>
  <si>
    <t>0033</t>
  </si>
  <si>
    <t>VA0051</t>
  </si>
  <si>
    <t>VA0052</t>
  </si>
  <si>
    <t>VA0053</t>
  </si>
  <si>
    <t>0034</t>
  </si>
  <si>
    <t>VA0054</t>
  </si>
  <si>
    <t>VA0055</t>
  </si>
  <si>
    <t>0035</t>
  </si>
  <si>
    <t>VA0056</t>
  </si>
  <si>
    <t>VA0057</t>
  </si>
  <si>
    <t>0036</t>
  </si>
  <si>
    <t>VA0058</t>
  </si>
  <si>
    <t>VA0059</t>
  </si>
  <si>
    <t>VA0060</t>
  </si>
  <si>
    <t>VA0061</t>
  </si>
  <si>
    <t>VA0062</t>
  </si>
  <si>
    <t>VA0063</t>
  </si>
  <si>
    <t>VA0064</t>
  </si>
  <si>
    <t>VA0065</t>
  </si>
  <si>
    <t>VA0066</t>
  </si>
  <si>
    <t>VA0067</t>
  </si>
  <si>
    <t>VA0068</t>
  </si>
  <si>
    <t>VA0069</t>
  </si>
  <si>
    <t>0037</t>
  </si>
  <si>
    <t>VA0070</t>
  </si>
  <si>
    <t>VA0071</t>
  </si>
  <si>
    <t>VA0072</t>
  </si>
  <si>
    <t>VA0073</t>
  </si>
  <si>
    <t>VA0074</t>
  </si>
  <si>
    <t>VA0075</t>
  </si>
  <si>
    <t>VA0076</t>
  </si>
  <si>
    <t>VA0077</t>
  </si>
  <si>
    <t>VA0078</t>
  </si>
  <si>
    <t>VA0079</t>
  </si>
  <si>
    <t>VA0080</t>
  </si>
  <si>
    <t>VA0081</t>
  </si>
  <si>
    <t>0038</t>
  </si>
  <si>
    <t>VA0082</t>
  </si>
  <si>
    <t>VA0083</t>
  </si>
  <si>
    <t>VA0084</t>
  </si>
  <si>
    <t>VA0085</t>
  </si>
  <si>
    <t>VA0086</t>
  </si>
  <si>
    <t>VA0088</t>
  </si>
  <si>
    <t>VA0089</t>
  </si>
  <si>
    <t>VA0090</t>
  </si>
  <si>
    <t>VA0092</t>
  </si>
  <si>
    <t>0638</t>
  </si>
  <si>
    <t>VA0093</t>
  </si>
  <si>
    <t>VA0094</t>
  </si>
  <si>
    <t>VA0095</t>
  </si>
  <si>
    <t>VA0096</t>
  </si>
  <si>
    <t>VA0097</t>
  </si>
  <si>
    <t>VA0098</t>
  </si>
  <si>
    <t>0039</t>
  </si>
  <si>
    <t>VA0099</t>
  </si>
  <si>
    <t>VA0100</t>
  </si>
  <si>
    <t>VA0101</t>
  </si>
  <si>
    <t>VA0102</t>
  </si>
  <si>
    <t>VA0103</t>
  </si>
  <si>
    <t>VA0104</t>
  </si>
  <si>
    <t>VA0105</t>
  </si>
  <si>
    <t>VA0106</t>
  </si>
  <si>
    <t>VA0107</t>
  </si>
  <si>
    <t>VA0108</t>
  </si>
  <si>
    <t>VA0109</t>
  </si>
  <si>
    <t>VA0110</t>
  </si>
  <si>
    <t>VA0111</t>
  </si>
  <si>
    <t>0040</t>
  </si>
  <si>
    <t>VA0112</t>
  </si>
  <si>
    <t>VA0113</t>
  </si>
  <si>
    <t>VA0114</t>
  </si>
  <si>
    <t>VA0115</t>
  </si>
  <si>
    <t>VA0116</t>
  </si>
  <si>
    <t>VA0117</t>
  </si>
  <si>
    <t>VA0118</t>
  </si>
  <si>
    <t>VA0119</t>
  </si>
  <si>
    <t>VA0120</t>
  </si>
  <si>
    <t>VA0121</t>
  </si>
  <si>
    <t>VA0122</t>
  </si>
  <si>
    <t>VA0125</t>
  </si>
  <si>
    <t>VA0231</t>
  </si>
  <si>
    <t>0032</t>
  </si>
  <si>
    <t>VA0246</t>
  </si>
  <si>
    <t>VA0247</t>
  </si>
  <si>
    <t>0632</t>
  </si>
  <si>
    <t>VA0248</t>
  </si>
  <si>
    <t>VA0249</t>
  </si>
  <si>
    <t>VA0250</t>
  </si>
  <si>
    <t>VA0252</t>
  </si>
  <si>
    <t>0031</t>
  </si>
  <si>
    <t>VA0289</t>
  </si>
  <si>
    <t>0631</t>
  </si>
  <si>
    <t>VA0290</t>
  </si>
  <si>
    <t>VA0307</t>
  </si>
  <si>
    <t>0636</t>
  </si>
  <si>
    <t>VA0359</t>
  </si>
  <si>
    <t>VA0361</t>
  </si>
  <si>
    <t>VA0362</t>
  </si>
  <si>
    <t>0639</t>
  </si>
  <si>
    <t>VA0364</t>
  </si>
  <si>
    <t>VA0392</t>
  </si>
  <si>
    <t>VA0393</t>
  </si>
  <si>
    <t>VA0394</t>
  </si>
  <si>
    <t>VA0395</t>
  </si>
  <si>
    <t>VA0396</t>
  </si>
  <si>
    <t>VA0397</t>
  </si>
  <si>
    <t>VA0398</t>
  </si>
  <si>
    <t>VA0399</t>
  </si>
  <si>
    <t>0637</t>
  </si>
  <si>
    <t>VA0400</t>
  </si>
  <si>
    <t>VA0401</t>
  </si>
  <si>
    <t>VA0402</t>
  </si>
  <si>
    <t>VA0403</t>
  </si>
  <si>
    <t>VA0404</t>
  </si>
  <si>
    <t>VA0405</t>
  </si>
  <si>
    <t>VA0406</t>
  </si>
  <si>
    <t>VA0407</t>
  </si>
  <si>
    <t>VA0408</t>
  </si>
  <si>
    <t>VA0410</t>
  </si>
  <si>
    <t>0640</t>
  </si>
  <si>
    <t>VA0411</t>
  </si>
  <si>
    <t>VA0412</t>
  </si>
  <si>
    <t>VA0413</t>
  </si>
  <si>
    <t>0641</t>
  </si>
  <si>
    <t>VA0420</t>
  </si>
  <si>
    <t>0041</t>
  </si>
  <si>
    <t>VA0434</t>
  </si>
  <si>
    <t>VA0435</t>
  </si>
  <si>
    <t>VA0436</t>
  </si>
  <si>
    <t>VA0437</t>
  </si>
  <si>
    <t>VA0438</t>
  </si>
  <si>
    <t>VA0439</t>
  </si>
  <si>
    <t>VA0440</t>
  </si>
  <si>
    <t>VA0441</t>
  </si>
  <si>
    <t>VA0442</t>
  </si>
  <si>
    <t>VA0443</t>
  </si>
  <si>
    <t>VA0444</t>
  </si>
  <si>
    <t>VA0445</t>
  </si>
  <si>
    <t>VA0446</t>
  </si>
  <si>
    <t>VA0447</t>
  </si>
  <si>
    <t>VA0448</t>
  </si>
  <si>
    <t>VA0449</t>
  </si>
  <si>
    <t>VA0450</t>
  </si>
  <si>
    <t>VA0451</t>
  </si>
  <si>
    <t>VA0452</t>
  </si>
  <si>
    <t>0042</t>
  </si>
  <si>
    <t>VA0453</t>
  </si>
  <si>
    <t>VA0454</t>
  </si>
  <si>
    <t>VA0455</t>
  </si>
  <si>
    <t>VA0456</t>
  </si>
  <si>
    <t>VA0457</t>
  </si>
  <si>
    <t>VA0458</t>
  </si>
  <si>
    <t>VA0459</t>
  </si>
  <si>
    <t>VA0460</t>
  </si>
  <si>
    <t>VA0461</t>
  </si>
  <si>
    <t>VA0462</t>
  </si>
  <si>
    <t>VA0463</t>
  </si>
  <si>
    <t>VA0464</t>
  </si>
  <si>
    <t>VA0465</t>
  </si>
  <si>
    <t>0043</t>
  </si>
  <si>
    <t>VA0466</t>
  </si>
  <si>
    <t>VA0467</t>
  </si>
  <si>
    <t>VA0468</t>
  </si>
  <si>
    <t>0643</t>
  </si>
  <si>
    <t>VA0469</t>
  </si>
  <si>
    <t>VA0470</t>
  </si>
  <si>
    <t>VA0471</t>
  </si>
  <si>
    <t>VA0472</t>
  </si>
  <si>
    <t>0461</t>
  </si>
  <si>
    <t>VA0473</t>
  </si>
  <si>
    <t>VA0484</t>
  </si>
  <si>
    <t>VA0495</t>
  </si>
  <si>
    <t>0066</t>
  </si>
  <si>
    <t>VA0621</t>
  </si>
  <si>
    <t>VA0622</t>
  </si>
  <si>
    <t>0045</t>
  </si>
  <si>
    <t>VA0623</t>
  </si>
  <si>
    <t>VA0624</t>
  </si>
  <si>
    <t>VA0625</t>
  </si>
  <si>
    <t>VA0626</t>
  </si>
  <si>
    <t>VA0627</t>
  </si>
  <si>
    <t>VA0628</t>
  </si>
  <si>
    <t>VA0629</t>
  </si>
  <si>
    <t>0645</t>
  </si>
  <si>
    <t>VA0630</t>
  </si>
  <si>
    <t>0044</t>
  </si>
  <si>
    <t>VA0644</t>
  </si>
  <si>
    <t>VA0645</t>
  </si>
  <si>
    <t>VA0646</t>
  </si>
  <si>
    <t>VA0647</t>
  </si>
  <si>
    <t>VA0648</t>
  </si>
  <si>
    <t>VA0649</t>
  </si>
  <si>
    <t>VA0650</t>
  </si>
  <si>
    <t>VA0651</t>
  </si>
  <si>
    <t>VA0652</t>
  </si>
  <si>
    <t>0644</t>
  </si>
  <si>
    <t>VA0653</t>
  </si>
  <si>
    <t>VA0654</t>
  </si>
  <si>
    <t>VA0655</t>
  </si>
  <si>
    <t>VA0656</t>
  </si>
  <si>
    <t>VA0657</t>
  </si>
  <si>
    <t>VA0658</t>
  </si>
  <si>
    <t>A5</t>
  </si>
  <si>
    <t>0811</t>
  </si>
  <si>
    <t>VA0659</t>
  </si>
  <si>
    <t>VA0660</t>
  </si>
  <si>
    <t>0911</t>
  </si>
  <si>
    <t>VA0661</t>
  </si>
  <si>
    <t>VA0662</t>
  </si>
  <si>
    <t>VA0663</t>
  </si>
  <si>
    <t>0812</t>
  </si>
  <si>
    <t>VA0664</t>
  </si>
  <si>
    <t>0912</t>
  </si>
  <si>
    <t>VA0665</t>
  </si>
  <si>
    <t>0072</t>
  </si>
  <si>
    <t>0028</t>
  </si>
  <si>
    <t>VA0682</t>
  </si>
  <si>
    <t>0642</t>
  </si>
  <si>
    <t>VA0683</t>
  </si>
  <si>
    <t>0026</t>
  </si>
  <si>
    <t>VA0690</t>
  </si>
  <si>
    <t>VA0691</t>
  </si>
  <si>
    <t>VA0692</t>
  </si>
  <si>
    <t>VA0693</t>
  </si>
  <si>
    <t>VA0694</t>
  </si>
  <si>
    <t>VA0695</t>
  </si>
  <si>
    <t>0027</t>
  </si>
  <si>
    <t>VA0696</t>
  </si>
  <si>
    <t>VA0697</t>
  </si>
  <si>
    <t>VA0698</t>
  </si>
  <si>
    <t>VA0699</t>
  </si>
  <si>
    <t>VA0700</t>
  </si>
  <si>
    <t>VA0701</t>
  </si>
  <si>
    <t>VA0702</t>
  </si>
  <si>
    <t>VA0703</t>
  </si>
  <si>
    <t>VA0704</t>
  </si>
  <si>
    <t>VA0705</t>
  </si>
  <si>
    <t>VA0706</t>
  </si>
  <si>
    <t>VA0707</t>
  </si>
  <si>
    <t>VA0708</t>
  </si>
  <si>
    <t>VA0709</t>
  </si>
  <si>
    <t>0628</t>
  </si>
  <si>
    <t>VA0710</t>
  </si>
  <si>
    <t>VA0711</t>
  </si>
  <si>
    <t>VA0714</t>
  </si>
  <si>
    <t>VA0715</t>
  </si>
  <si>
    <t>0029</t>
  </si>
  <si>
    <t>VA0716</t>
  </si>
  <si>
    <t>VA0717</t>
  </si>
  <si>
    <t>VA0718</t>
  </si>
  <si>
    <t>VA0719</t>
  </si>
  <si>
    <t>VA0720</t>
  </si>
  <si>
    <t>0629</t>
  </si>
  <si>
    <t>VA0721</t>
  </si>
  <si>
    <t>VA0722</t>
  </si>
  <si>
    <t>VA0723</t>
  </si>
  <si>
    <t>VA0724</t>
  </si>
  <si>
    <t>VA0725</t>
  </si>
  <si>
    <t>VA0726</t>
  </si>
  <si>
    <t>VA0727</t>
  </si>
  <si>
    <t>VA0728</t>
  </si>
  <si>
    <t>VA0729</t>
  </si>
  <si>
    <t>VA0730</t>
  </si>
  <si>
    <t>VA0731</t>
  </si>
  <si>
    <t>VA0734</t>
  </si>
  <si>
    <t>VA0735</t>
  </si>
  <si>
    <t>VA0736</t>
  </si>
  <si>
    <t>VA0737</t>
  </si>
  <si>
    <t>VA0738</t>
  </si>
  <si>
    <t>VA0739</t>
  </si>
  <si>
    <t>VA0742</t>
  </si>
  <si>
    <t>VA0743</t>
  </si>
  <si>
    <t>VA0744</t>
  </si>
  <si>
    <t>VA0745</t>
  </si>
  <si>
    <t>VA0746</t>
  </si>
  <si>
    <t>VA0747</t>
  </si>
  <si>
    <t>VA0748</t>
  </si>
  <si>
    <t>VA0749</t>
  </si>
  <si>
    <t>0105</t>
  </si>
  <si>
    <t>VA0750</t>
  </si>
  <si>
    <t>0067</t>
  </si>
  <si>
    <t>VA0751</t>
  </si>
  <si>
    <t>VA0754</t>
  </si>
  <si>
    <t>0667</t>
  </si>
  <si>
    <t>VA0755</t>
  </si>
  <si>
    <t>VA0756</t>
  </si>
  <si>
    <t>VA0759</t>
  </si>
  <si>
    <t>VA0760</t>
  </si>
  <si>
    <t>VA0761</t>
  </si>
  <si>
    <t>VA0762</t>
  </si>
  <si>
    <t>VA0763</t>
  </si>
  <si>
    <t>VA0764</t>
  </si>
  <si>
    <t>VA0765</t>
  </si>
  <si>
    <t>VA0766</t>
  </si>
  <si>
    <t>VA0767</t>
  </si>
  <si>
    <t>0910</t>
  </si>
  <si>
    <t>VA0768</t>
  </si>
  <si>
    <t>VA0769</t>
  </si>
  <si>
    <t>VA0770</t>
  </si>
  <si>
    <t>VA0771</t>
  </si>
  <si>
    <t>VA0772</t>
  </si>
  <si>
    <t>VA0773</t>
  </si>
  <si>
    <t>VA0774</t>
  </si>
  <si>
    <t>VA0775</t>
  </si>
  <si>
    <t>0142</t>
  </si>
  <si>
    <t>VA0776</t>
  </si>
  <si>
    <t>VA0777</t>
  </si>
  <si>
    <t>VA0778</t>
  </si>
  <si>
    <t>VA0779</t>
  </si>
  <si>
    <t>VA0780</t>
  </si>
  <si>
    <t>VA0781</t>
  </si>
  <si>
    <t>VA0782</t>
  </si>
  <si>
    <t>VA0783</t>
  </si>
  <si>
    <t>VA0784</t>
  </si>
  <si>
    <t>VA0785</t>
  </si>
  <si>
    <t>VA0786</t>
  </si>
  <si>
    <t>VA0787</t>
  </si>
  <si>
    <t>VA0801</t>
  </si>
  <si>
    <t>VA0812</t>
  </si>
  <si>
    <t>VA0813</t>
  </si>
  <si>
    <t>VA0818</t>
  </si>
  <si>
    <t>0810</t>
  </si>
  <si>
    <t>VA0819</t>
  </si>
  <si>
    <t>VA0820</t>
  </si>
  <si>
    <t>VA0821</t>
  </si>
  <si>
    <t>VA0822</t>
  </si>
  <si>
    <t>VA0823</t>
  </si>
  <si>
    <t>VA0824</t>
  </si>
  <si>
    <t>VA0825</t>
  </si>
  <si>
    <t>VA0826</t>
  </si>
  <si>
    <t>VA0827</t>
  </si>
  <si>
    <t>VA0828</t>
  </si>
  <si>
    <t>VA0829</t>
  </si>
  <si>
    <t>0175</t>
  </si>
  <si>
    <t>VA0830</t>
  </si>
  <si>
    <t>VA0831</t>
  </si>
  <si>
    <t>VA0832</t>
  </si>
  <si>
    <t>VA0833</t>
  </si>
  <si>
    <t>VA0835</t>
  </si>
  <si>
    <t>1678</t>
  </si>
  <si>
    <t>VA0836</t>
  </si>
  <si>
    <t>VA0837</t>
  </si>
  <si>
    <t>VA0838</t>
  </si>
  <si>
    <t>VA0839</t>
  </si>
  <si>
    <t>VA0840</t>
  </si>
  <si>
    <t>VA0841</t>
  </si>
  <si>
    <t>VA0842</t>
  </si>
  <si>
    <t>0418</t>
  </si>
  <si>
    <t>VA0843</t>
  </si>
  <si>
    <t>VA0844</t>
  </si>
  <si>
    <t>VA0845</t>
  </si>
  <si>
    <t>VA0846</t>
  </si>
  <si>
    <t>VA0847</t>
  </si>
  <si>
    <t>VA0848</t>
  </si>
  <si>
    <t>VA0849</t>
  </si>
  <si>
    <t>VA0850</t>
  </si>
  <si>
    <t>VA0851</t>
  </si>
  <si>
    <t>VA0852</t>
  </si>
  <si>
    <t>VA0853</t>
  </si>
  <si>
    <t>VA0854</t>
  </si>
  <si>
    <t>VA0855</t>
  </si>
  <si>
    <t>VA0856</t>
  </si>
  <si>
    <t>VA0857</t>
  </si>
  <si>
    <t>0065</t>
  </si>
  <si>
    <t>VA0858</t>
  </si>
  <si>
    <t>0665</t>
  </si>
  <si>
    <t>VA0859</t>
  </si>
  <si>
    <t>VA0860</t>
  </si>
  <si>
    <t>VA0861</t>
  </si>
  <si>
    <t>VA0864</t>
  </si>
  <si>
    <t>VA0865</t>
  </si>
  <si>
    <t>VA0866</t>
  </si>
  <si>
    <t>VA0867</t>
  </si>
  <si>
    <t>VA0868</t>
  </si>
  <si>
    <t>0672</t>
  </si>
  <si>
    <t>VA0869</t>
  </si>
  <si>
    <t>0024</t>
  </si>
  <si>
    <t>VA0870</t>
  </si>
  <si>
    <t>VA0871</t>
  </si>
  <si>
    <t>VA0872</t>
  </si>
  <si>
    <t>VA0873</t>
  </si>
  <si>
    <t>VA0874</t>
  </si>
  <si>
    <t>VA0875</t>
  </si>
  <si>
    <t>VA0877</t>
  </si>
  <si>
    <t>VA0888</t>
  </si>
  <si>
    <t>VA0889</t>
  </si>
  <si>
    <t>0025</t>
  </si>
  <si>
    <t>VA0890</t>
  </si>
  <si>
    <t>VA0891</t>
  </si>
  <si>
    <t>0625</t>
  </si>
  <si>
    <t>VA0892</t>
  </si>
  <si>
    <t>VA0893</t>
  </si>
  <si>
    <t>VA0894</t>
  </si>
  <si>
    <t>VA0895</t>
  </si>
  <si>
    <t>VA0896</t>
  </si>
  <si>
    <t>VA0898</t>
  </si>
  <si>
    <t>VA0899</t>
  </si>
  <si>
    <t>VA0900</t>
  </si>
  <si>
    <t>VA0901</t>
  </si>
  <si>
    <t>VA0902</t>
  </si>
  <si>
    <t>0626</t>
  </si>
  <si>
    <t>VA0903</t>
  </si>
  <si>
    <t>VA0904</t>
  </si>
  <si>
    <t>VA0905</t>
  </si>
  <si>
    <t>VA0906</t>
  </si>
  <si>
    <t>VA0907</t>
  </si>
  <si>
    <t>VA0908</t>
  </si>
  <si>
    <t>H7</t>
  </si>
  <si>
    <t>0817</t>
  </si>
  <si>
    <t>VA0909</t>
  </si>
  <si>
    <t>VA0910</t>
  </si>
  <si>
    <t>VA0912</t>
  </si>
  <si>
    <t>VA0913</t>
  </si>
  <si>
    <t>0809</t>
  </si>
  <si>
    <t>VA0914</t>
  </si>
  <si>
    <t>VA0916</t>
  </si>
  <si>
    <t>VA0917</t>
  </si>
  <si>
    <t>0806</t>
  </si>
  <si>
    <t>VA0918</t>
  </si>
  <si>
    <t>0906</t>
  </si>
  <si>
    <t>VA0919</t>
  </si>
  <si>
    <t>VA0920</t>
  </si>
  <si>
    <t>VA0921</t>
  </si>
  <si>
    <t>VA0922</t>
  </si>
  <si>
    <t>VA0923</t>
  </si>
  <si>
    <t>VA0924</t>
  </si>
  <si>
    <t>VA0925</t>
  </si>
  <si>
    <t>0463</t>
  </si>
  <si>
    <t>VA0926</t>
  </si>
  <si>
    <t>VA0927</t>
  </si>
  <si>
    <t>VA0928</t>
  </si>
  <si>
    <t>VA0930</t>
  </si>
  <si>
    <t>VA0931</t>
  </si>
  <si>
    <t>VA0932</t>
  </si>
  <si>
    <t>VA0933</t>
  </si>
  <si>
    <t>VA0934</t>
  </si>
  <si>
    <t>VA0935</t>
  </si>
  <si>
    <t>VA0936</t>
  </si>
  <si>
    <t>0807</t>
  </si>
  <si>
    <t>VA0938</t>
  </si>
  <si>
    <t>0907</t>
  </si>
  <si>
    <t>VA0939</t>
  </si>
  <si>
    <t>0808</t>
  </si>
  <si>
    <t>VA0940</t>
  </si>
  <si>
    <t>VA0941</t>
  </si>
  <si>
    <t>VA0942</t>
  </si>
  <si>
    <t>0908</t>
  </si>
  <si>
    <t>VA0943</t>
  </si>
  <si>
    <t>VA0944</t>
  </si>
  <si>
    <t>VA0945</t>
  </si>
  <si>
    <t>VA0946</t>
  </si>
  <si>
    <t>VA0947</t>
  </si>
  <si>
    <t>VA0948</t>
  </si>
  <si>
    <t>VA0949</t>
  </si>
  <si>
    <t>VA0950</t>
  </si>
  <si>
    <t>VA0955</t>
  </si>
  <si>
    <t>VA0956</t>
  </si>
  <si>
    <t>VA0957</t>
  </si>
  <si>
    <t>VA0958</t>
  </si>
  <si>
    <t>VA0960</t>
  </si>
  <si>
    <t>VA0961</t>
  </si>
  <si>
    <t>VA0962</t>
  </si>
  <si>
    <t>VA0963</t>
  </si>
  <si>
    <t>VA0964</t>
  </si>
  <si>
    <t>0909</t>
  </si>
  <si>
    <t>VA0965</t>
  </si>
  <si>
    <t>VA0966</t>
  </si>
  <si>
    <t>VA0967</t>
  </si>
  <si>
    <t>VA0968</t>
  </si>
  <si>
    <t>VA0969</t>
  </si>
  <si>
    <t>VA0970</t>
  </si>
  <si>
    <t>VA0971</t>
  </si>
  <si>
    <t>VA0972</t>
  </si>
  <si>
    <t>VA0973</t>
  </si>
  <si>
    <t>VA0974</t>
  </si>
  <si>
    <t>VA0975</t>
  </si>
  <si>
    <t>VA0976</t>
  </si>
  <si>
    <t>VA0977</t>
  </si>
  <si>
    <t>VA0978</t>
  </si>
  <si>
    <t>VA0979</t>
  </si>
  <si>
    <t>VA0980</t>
  </si>
  <si>
    <t>VA0981</t>
  </si>
  <si>
    <t>0813</t>
  </si>
  <si>
    <t>VA0983</t>
  </si>
  <si>
    <t>VA0984</t>
  </si>
  <si>
    <t>VA0986</t>
  </si>
  <si>
    <t>VA0987</t>
  </si>
  <si>
    <t>VA0988</t>
  </si>
  <si>
    <t>0132</t>
  </si>
  <si>
    <t>VA0989</t>
  </si>
  <si>
    <t>VA0990</t>
  </si>
  <si>
    <t>0071</t>
  </si>
  <si>
    <t>VA0991</t>
  </si>
  <si>
    <t>0671</t>
  </si>
  <si>
    <t>VA0992</t>
  </si>
  <si>
    <t>VA0993</t>
  </si>
  <si>
    <t>VA0994</t>
  </si>
  <si>
    <t>VA0995</t>
  </si>
  <si>
    <t>VA0996</t>
  </si>
  <si>
    <t>VA0998</t>
  </si>
  <si>
    <t>VA0999</t>
  </si>
  <si>
    <t>VA1000</t>
  </si>
  <si>
    <t>VA1001</t>
  </si>
  <si>
    <t>VA1003</t>
  </si>
  <si>
    <t>VA1004</t>
  </si>
  <si>
    <t>VA1005</t>
  </si>
  <si>
    <t>VA1006</t>
  </si>
  <si>
    <t>VA1007</t>
  </si>
  <si>
    <t>VA1008</t>
  </si>
  <si>
    <t>VA1009</t>
  </si>
  <si>
    <t>VA1010</t>
  </si>
  <si>
    <t>0666</t>
  </si>
  <si>
    <t>VA1011</t>
  </si>
  <si>
    <t>VA1012</t>
  </si>
  <si>
    <t>VA1013</t>
  </si>
  <si>
    <t>VA1014</t>
  </si>
  <si>
    <t>VA1015</t>
  </si>
  <si>
    <t>VA1017</t>
  </si>
  <si>
    <t>0913</t>
  </si>
  <si>
    <t>VA1018</t>
  </si>
  <si>
    <t>VA1019</t>
  </si>
  <si>
    <t>VA1020</t>
  </si>
  <si>
    <t>VA1022</t>
  </si>
  <si>
    <t>VA1024</t>
  </si>
  <si>
    <t>VA1025</t>
  </si>
  <si>
    <t>VA1026</t>
  </si>
  <si>
    <t>0814</t>
  </si>
  <si>
    <t>VA1027</t>
  </si>
  <si>
    <t>VA1028</t>
  </si>
  <si>
    <t>VA1029</t>
  </si>
  <si>
    <t>0914</t>
  </si>
  <si>
    <t>VA1030</t>
  </si>
  <si>
    <t>VA1031</t>
  </si>
  <si>
    <t>VA1032</t>
  </si>
  <si>
    <t>0816</t>
  </si>
  <si>
    <t>VA1033</t>
  </si>
  <si>
    <t>VA1034</t>
  </si>
  <si>
    <t>0916</t>
  </si>
  <si>
    <t>VA1035</t>
  </si>
  <si>
    <t>VA1036</t>
  </si>
  <si>
    <t>VA1037</t>
  </si>
  <si>
    <t>VA1038</t>
  </si>
  <si>
    <t>VA1039</t>
  </si>
  <si>
    <t>VA1040</t>
  </si>
  <si>
    <t>VA1041</t>
  </si>
  <si>
    <t>VA1042</t>
  </si>
  <si>
    <t>VA1048</t>
  </si>
  <si>
    <t>VA1112</t>
  </si>
  <si>
    <t>VA1113</t>
  </si>
  <si>
    <t>VA1115</t>
  </si>
  <si>
    <t>VA1116</t>
  </si>
  <si>
    <t>VA1117</t>
  </si>
  <si>
    <t>VA1128</t>
  </si>
  <si>
    <t>VA1129</t>
  </si>
  <si>
    <t>VA1130</t>
  </si>
  <si>
    <t>VA1131</t>
  </si>
  <si>
    <t>VA1132</t>
  </si>
  <si>
    <t>VA1133</t>
  </si>
  <si>
    <t>VA1134</t>
  </si>
  <si>
    <t>0624</t>
  </si>
  <si>
    <t>VA1135</t>
  </si>
  <si>
    <t>VA1136</t>
  </si>
  <si>
    <t>VA1137</t>
  </si>
  <si>
    <t>1679</t>
  </si>
  <si>
    <t>VA1140</t>
  </si>
  <si>
    <t>VA1141</t>
  </si>
  <si>
    <t>VA1143</t>
  </si>
  <si>
    <t>A4</t>
  </si>
  <si>
    <t>0091</t>
  </si>
  <si>
    <t>VA1144</t>
  </si>
  <si>
    <t>0168</t>
  </si>
  <si>
    <t>VA1145</t>
  </si>
  <si>
    <t>VA1146</t>
  </si>
  <si>
    <t>VA1147</t>
  </si>
  <si>
    <t>0691</t>
  </si>
  <si>
    <t>VA1148</t>
  </si>
  <si>
    <t>VA1150</t>
  </si>
  <si>
    <t>VA1151</t>
  </si>
  <si>
    <t>VA1152</t>
  </si>
  <si>
    <t>VA1153</t>
  </si>
  <si>
    <t>VA1154</t>
  </si>
  <si>
    <t>VA1155</t>
  </si>
  <si>
    <t>VA1156</t>
  </si>
  <si>
    <t>VA1157</t>
  </si>
  <si>
    <t>VA1158</t>
  </si>
  <si>
    <t>VA1159</t>
  </si>
  <si>
    <t>VA1160</t>
  </si>
  <si>
    <t>VA1161</t>
  </si>
  <si>
    <t>VA1162</t>
  </si>
  <si>
    <t>VA1163</t>
  </si>
  <si>
    <t>VA1164</t>
  </si>
  <si>
    <t>VA1165</t>
  </si>
  <si>
    <t>0092</t>
  </si>
  <si>
    <t>VA1166</t>
  </si>
  <si>
    <t>VA1167</t>
  </si>
  <si>
    <t>VA1168</t>
  </si>
  <si>
    <t>0692</t>
  </si>
  <si>
    <t>VA1169</t>
  </si>
  <si>
    <t>VA1170</t>
  </si>
  <si>
    <t>VA1172</t>
  </si>
  <si>
    <t>0093</t>
  </si>
  <si>
    <t>VA1173</t>
  </si>
  <si>
    <t>VA1174</t>
  </si>
  <si>
    <t>VA1175</t>
  </si>
  <si>
    <t>VA1176</t>
  </si>
  <si>
    <t>0693</t>
  </si>
  <si>
    <t>VA1177</t>
  </si>
  <si>
    <t>VA1178</t>
  </si>
  <si>
    <t>VA1179</t>
  </si>
  <si>
    <t>VA1180</t>
  </si>
  <si>
    <t>VA1181</t>
  </si>
  <si>
    <t>VA1182</t>
  </si>
  <si>
    <t>VA1183</t>
  </si>
  <si>
    <t>0094</t>
  </si>
  <si>
    <t>VA1184</t>
  </si>
  <si>
    <t>VA1185</t>
  </si>
  <si>
    <t>VA1186</t>
  </si>
  <si>
    <t>0694</t>
  </si>
  <si>
    <t>VA1187</t>
  </si>
  <si>
    <t>VA1188</t>
  </si>
  <si>
    <t>VA1189</t>
  </si>
  <si>
    <t>VA1190</t>
  </si>
  <si>
    <t>VA1191</t>
  </si>
  <si>
    <t>VA1192</t>
  </si>
  <si>
    <t>VA1193</t>
  </si>
  <si>
    <t>VA1194</t>
  </si>
  <si>
    <t>VA1195</t>
  </si>
  <si>
    <t>VA1196</t>
  </si>
  <si>
    <t>0194</t>
  </si>
  <si>
    <t>VA1197</t>
  </si>
  <si>
    <t>VA1198</t>
  </si>
  <si>
    <t>VA1199</t>
  </si>
  <si>
    <t>VA1200</t>
  </si>
  <si>
    <t>VA1201</t>
  </si>
  <si>
    <t>VA1206</t>
  </si>
  <si>
    <t>VA1209</t>
  </si>
  <si>
    <t>VA1226</t>
  </si>
  <si>
    <t>VA1228</t>
  </si>
  <si>
    <t>VA1230</t>
  </si>
  <si>
    <t>VA1231</t>
  </si>
  <si>
    <t>0133</t>
  </si>
  <si>
    <t>VA1232</t>
  </si>
  <si>
    <t>VA1275</t>
  </si>
  <si>
    <t>VA1278</t>
  </si>
  <si>
    <t>VA1279</t>
  </si>
  <si>
    <t>0493</t>
  </si>
  <si>
    <t>VA1282</t>
  </si>
  <si>
    <t>VA1283</t>
  </si>
  <si>
    <t>VA1284</t>
  </si>
  <si>
    <t>VA1289</t>
  </si>
  <si>
    <t>Most</t>
  </si>
  <si>
    <t>Nadvoz</t>
  </si>
  <si>
    <t>Podvoz</t>
  </si>
  <si>
    <t>Viadukt</t>
  </si>
  <si>
    <t>Podhod</t>
  </si>
  <si>
    <t>Nadhod</t>
  </si>
  <si>
    <t>REKAPITULACIJA</t>
  </si>
  <si>
    <t>skupaj brez DDV:</t>
  </si>
  <si>
    <t>DDV 22 %</t>
  </si>
  <si>
    <t>skupaj z DDV:</t>
  </si>
  <si>
    <t>SKUPAJ BREZ DDV</t>
  </si>
  <si>
    <t>DDV (22%)</t>
  </si>
  <si>
    <t>SKUPAJ Z DDV</t>
  </si>
  <si>
    <t>SKLOP 1
REDNI PREGLEDI PREMOSTITVENIH OBJEKTOV</t>
  </si>
  <si>
    <t>70 ur</t>
  </si>
  <si>
    <t>60 ur</t>
  </si>
  <si>
    <t>SPREMLJANJE STANJA PREMOSTITVENIH OBJEKTOV NA CESTAH V UPRAVLJANJU DARS V OBDOBJU 2022 – 2024</t>
  </si>
  <si>
    <t>Nepredvidena dela 10%</t>
  </si>
  <si>
    <t>ACB Slovenske Konjice in ACB Vransko (pregledi v letu 2022)</t>
  </si>
  <si>
    <t>ACB Maribor (pregledi v letu 2023)</t>
  </si>
  <si>
    <t>ACB Novo mesto in ACB Murska Sobota (pregledi v letu 2024)</t>
  </si>
  <si>
    <t>Delna pomična vzdrževalna cestna zapora (pregledi v letu 2022)</t>
  </si>
  <si>
    <t>Delna pomična vzdrževalna cestna zapora (pregledi v letu 2023)</t>
  </si>
  <si>
    <t>Delna pomična vzdrževalna cestna zapora (pregledi v letu 2024)</t>
  </si>
  <si>
    <t>Cena [EUR brez DDV]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</si>
</sst>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24]_-;\-* #,##0.00\ [$€-424]_-;_-* &quot;-&quot;??\ [$€-424]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Arial CE"/>
      <charset val="238"/>
    </font>
    <font>
      <b/>
      <sz val="12"/>
      <name val="Arial CE"/>
      <charset val="238"/>
    </font>
    <font>
      <b/>
      <sz val="9"/>
      <color theme="1"/>
      <name val="Arial"/>
      <family val="2"/>
      <charset val="238"/>
    </font>
    <font>
      <sz val="10"/>
      <color indexed="8"/>
      <name val="MS Sans Serif"/>
      <charset val="238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0" xfId="0" applyFont="1" applyBorder="1" applyAlignment="1" applyProtection="1">
      <alignment vertical="center"/>
    </xf>
    <xf numFmtId="0" fontId="2" fillId="0" borderId="15" xfId="0" applyFont="1" applyBorder="1" applyAlignment="1">
      <alignment horizontal="center" vertical="top" wrapText="1"/>
    </xf>
    <xf numFmtId="3" fontId="2" fillId="0" borderId="15" xfId="0" applyNumberFormat="1" applyFont="1" applyBorder="1" applyAlignment="1">
      <alignment horizontal="center" vertical="top" wrapText="1"/>
    </xf>
    <xf numFmtId="2" fontId="2" fillId="0" borderId="15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3" fillId="0" borderId="0" xfId="0" applyFont="1" applyFill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 wrapText="1"/>
    </xf>
    <xf numFmtId="4" fontId="2" fillId="0" borderId="0" xfId="0" applyNumberFormat="1" applyFont="1" applyBorder="1" applyProtection="1"/>
    <xf numFmtId="0" fontId="2" fillId="0" borderId="0" xfId="0" applyFont="1" applyBorder="1" applyAlignment="1" applyProtection="1">
      <alignment horizontal="center" wrapText="1"/>
    </xf>
    <xf numFmtId="0" fontId="7" fillId="0" borderId="3" xfId="0" applyFont="1" applyBorder="1" applyProtection="1"/>
    <xf numFmtId="0" fontId="7" fillId="0" borderId="4" xfId="0" applyFont="1" applyBorder="1" applyProtection="1"/>
    <xf numFmtId="0" fontId="1" fillId="0" borderId="5" xfId="0" applyFont="1" applyBorder="1" applyProtection="1"/>
    <xf numFmtId="0" fontId="1" fillId="0" borderId="7" xfId="0" applyFont="1" applyBorder="1" applyProtection="1"/>
    <xf numFmtId="0" fontId="1" fillId="0" borderId="7" xfId="0" applyFont="1" applyBorder="1" applyAlignment="1" applyProtection="1">
      <alignment wrapText="1"/>
    </xf>
    <xf numFmtId="0" fontId="2" fillId="0" borderId="9" xfId="0" applyFont="1" applyBorder="1" applyProtection="1"/>
    <xf numFmtId="0" fontId="2" fillId="0" borderId="11" xfId="0" applyFont="1" applyBorder="1" applyAlignment="1" applyProtection="1">
      <alignment horizontal="right" wrapText="1"/>
    </xf>
    <xf numFmtId="0" fontId="2" fillId="0" borderId="5" xfId="0" applyFont="1" applyBorder="1" applyAlignment="1" applyProtection="1">
      <alignment horizontal="right" wrapText="1"/>
    </xf>
    <xf numFmtId="0" fontId="2" fillId="0" borderId="13" xfId="0" applyFont="1" applyBorder="1" applyAlignment="1" applyProtection="1">
      <alignment horizontal="right" wrapText="1"/>
    </xf>
    <xf numFmtId="4" fontId="9" fillId="0" borderId="6" xfId="0" applyNumberFormat="1" applyFont="1" applyBorder="1" applyProtection="1"/>
    <xf numFmtId="4" fontId="9" fillId="0" borderId="8" xfId="0" applyNumberFormat="1" applyFont="1" applyBorder="1" applyProtection="1"/>
    <xf numFmtId="4" fontId="9" fillId="0" borderId="8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4" fontId="1" fillId="0" borderId="15" xfId="1" applyNumberFormat="1" applyFont="1" applyFill="1" applyBorder="1" applyAlignment="1" applyProtection="1">
      <alignment horizontal="right"/>
      <protection hidden="1"/>
    </xf>
    <xf numFmtId="164" fontId="1" fillId="0" borderId="15" xfId="0" applyNumberFormat="1" applyFont="1" applyFill="1" applyBorder="1" applyAlignment="1" applyProtection="1">
      <alignment horizontal="right" vertical="top"/>
      <protection hidden="1"/>
    </xf>
    <xf numFmtId="4" fontId="9" fillId="0" borderId="8" xfId="0" applyNumberFormat="1" applyFont="1" applyBorder="1" applyProtection="1">
      <protection hidden="1"/>
    </xf>
    <xf numFmtId="4" fontId="8" fillId="0" borderId="10" xfId="0" applyNumberFormat="1" applyFont="1" applyBorder="1" applyProtection="1">
      <protection hidden="1"/>
    </xf>
    <xf numFmtId="4" fontId="2" fillId="0" borderId="12" xfId="0" applyNumberFormat="1" applyFont="1" applyBorder="1" applyProtection="1">
      <protection hidden="1"/>
    </xf>
    <xf numFmtId="4" fontId="2" fillId="0" borderId="6" xfId="0" applyNumberFormat="1" applyFont="1" applyBorder="1" applyProtection="1">
      <protection hidden="1"/>
    </xf>
    <xf numFmtId="4" fontId="2" fillId="0" borderId="14" xfId="0" applyNumberFormat="1" applyFont="1" applyBorder="1" applyProtection="1">
      <protection hidden="1"/>
    </xf>
    <xf numFmtId="164" fontId="1" fillId="0" borderId="15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/>
    </xf>
    <xf numFmtId="0" fontId="5" fillId="0" borderId="17" xfId="0" applyFont="1" applyBorder="1" applyAlignment="1" applyProtection="1">
      <alignment horizontal="left"/>
    </xf>
    <xf numFmtId="0" fontId="5" fillId="0" borderId="15" xfId="0" applyFont="1" applyBorder="1" applyAlignment="1" applyProtection="1">
      <alignment horizontal="left"/>
    </xf>
  </cellXfs>
  <cellStyles count="2">
    <cellStyle name="Navadno" xfId="0" builtinId="0"/>
    <cellStyle name="Normal_Sheet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66"/>
      <color rgb="FFCC33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26" sqref="A26"/>
    </sheetView>
  </sheetViews>
  <sheetFormatPr defaultRowHeight="14.4" x14ac:dyDescent="0.3"/>
  <cols>
    <col min="1" max="1" width="70.6640625" customWidth="1"/>
    <col min="2" max="2" width="15.6640625" customWidth="1"/>
    <col min="3" max="3" width="8.6640625" customWidth="1"/>
    <col min="4" max="4" width="12.6640625" customWidth="1"/>
    <col min="5" max="5" width="8.6640625" customWidth="1"/>
    <col min="6" max="6" width="18.44140625" customWidth="1"/>
    <col min="7" max="9" width="12.6640625" customWidth="1"/>
    <col min="10" max="10" width="2.5546875" customWidth="1"/>
    <col min="254" max="254" width="19.44140625" customWidth="1"/>
    <col min="255" max="263" width="12.6640625" customWidth="1"/>
    <col min="510" max="510" width="19.44140625" customWidth="1"/>
    <col min="511" max="519" width="12.6640625" customWidth="1"/>
    <col min="766" max="766" width="19.44140625" customWidth="1"/>
    <col min="767" max="775" width="12.6640625" customWidth="1"/>
    <col min="1022" max="1022" width="19.44140625" customWidth="1"/>
    <col min="1023" max="1031" width="12.6640625" customWidth="1"/>
    <col min="1278" max="1278" width="19.44140625" customWidth="1"/>
    <col min="1279" max="1287" width="12.6640625" customWidth="1"/>
    <col min="1534" max="1534" width="19.44140625" customWidth="1"/>
    <col min="1535" max="1543" width="12.6640625" customWidth="1"/>
    <col min="1790" max="1790" width="19.44140625" customWidth="1"/>
    <col min="1791" max="1799" width="12.6640625" customWidth="1"/>
    <col min="2046" max="2046" width="19.44140625" customWidth="1"/>
    <col min="2047" max="2055" width="12.6640625" customWidth="1"/>
    <col min="2302" max="2302" width="19.44140625" customWidth="1"/>
    <col min="2303" max="2311" width="12.6640625" customWidth="1"/>
    <col min="2558" max="2558" width="19.44140625" customWidth="1"/>
    <col min="2559" max="2567" width="12.6640625" customWidth="1"/>
    <col min="2814" max="2814" width="19.44140625" customWidth="1"/>
    <col min="2815" max="2823" width="12.6640625" customWidth="1"/>
    <col min="3070" max="3070" width="19.44140625" customWidth="1"/>
    <col min="3071" max="3079" width="12.6640625" customWidth="1"/>
    <col min="3326" max="3326" width="19.44140625" customWidth="1"/>
    <col min="3327" max="3335" width="12.6640625" customWidth="1"/>
    <col min="3582" max="3582" width="19.44140625" customWidth="1"/>
    <col min="3583" max="3591" width="12.6640625" customWidth="1"/>
    <col min="3838" max="3838" width="19.44140625" customWidth="1"/>
    <col min="3839" max="3847" width="12.6640625" customWidth="1"/>
    <col min="4094" max="4094" width="19.44140625" customWidth="1"/>
    <col min="4095" max="4103" width="12.6640625" customWidth="1"/>
    <col min="4350" max="4350" width="19.44140625" customWidth="1"/>
    <col min="4351" max="4359" width="12.6640625" customWidth="1"/>
    <col min="4606" max="4606" width="19.44140625" customWidth="1"/>
    <col min="4607" max="4615" width="12.6640625" customWidth="1"/>
    <col min="4862" max="4862" width="19.44140625" customWidth="1"/>
    <col min="4863" max="4871" width="12.6640625" customWidth="1"/>
    <col min="5118" max="5118" width="19.44140625" customWidth="1"/>
    <col min="5119" max="5127" width="12.6640625" customWidth="1"/>
    <col min="5374" max="5374" width="19.44140625" customWidth="1"/>
    <col min="5375" max="5383" width="12.6640625" customWidth="1"/>
    <col min="5630" max="5630" width="19.44140625" customWidth="1"/>
    <col min="5631" max="5639" width="12.6640625" customWidth="1"/>
    <col min="5886" max="5886" width="19.44140625" customWidth="1"/>
    <col min="5887" max="5895" width="12.6640625" customWidth="1"/>
    <col min="6142" max="6142" width="19.44140625" customWidth="1"/>
    <col min="6143" max="6151" width="12.6640625" customWidth="1"/>
    <col min="6398" max="6398" width="19.44140625" customWidth="1"/>
    <col min="6399" max="6407" width="12.6640625" customWidth="1"/>
    <col min="6654" max="6654" width="19.44140625" customWidth="1"/>
    <col min="6655" max="6663" width="12.6640625" customWidth="1"/>
    <col min="6910" max="6910" width="19.44140625" customWidth="1"/>
    <col min="6911" max="6919" width="12.6640625" customWidth="1"/>
    <col min="7166" max="7166" width="19.44140625" customWidth="1"/>
    <col min="7167" max="7175" width="12.6640625" customWidth="1"/>
    <col min="7422" max="7422" width="19.44140625" customWidth="1"/>
    <col min="7423" max="7431" width="12.6640625" customWidth="1"/>
    <col min="7678" max="7678" width="19.44140625" customWidth="1"/>
    <col min="7679" max="7687" width="12.6640625" customWidth="1"/>
    <col min="7934" max="7934" width="19.44140625" customWidth="1"/>
    <col min="7935" max="7943" width="12.6640625" customWidth="1"/>
    <col min="8190" max="8190" width="19.44140625" customWidth="1"/>
    <col min="8191" max="8199" width="12.6640625" customWidth="1"/>
    <col min="8446" max="8446" width="19.44140625" customWidth="1"/>
    <col min="8447" max="8455" width="12.6640625" customWidth="1"/>
    <col min="8702" max="8702" width="19.44140625" customWidth="1"/>
    <col min="8703" max="8711" width="12.6640625" customWidth="1"/>
    <col min="8958" max="8958" width="19.44140625" customWidth="1"/>
    <col min="8959" max="8967" width="12.6640625" customWidth="1"/>
    <col min="9214" max="9214" width="19.44140625" customWidth="1"/>
    <col min="9215" max="9223" width="12.6640625" customWidth="1"/>
    <col min="9470" max="9470" width="19.44140625" customWidth="1"/>
    <col min="9471" max="9479" width="12.6640625" customWidth="1"/>
    <col min="9726" max="9726" width="19.44140625" customWidth="1"/>
    <col min="9727" max="9735" width="12.6640625" customWidth="1"/>
    <col min="9982" max="9982" width="19.44140625" customWidth="1"/>
    <col min="9983" max="9991" width="12.6640625" customWidth="1"/>
    <col min="10238" max="10238" width="19.44140625" customWidth="1"/>
    <col min="10239" max="10247" width="12.6640625" customWidth="1"/>
    <col min="10494" max="10494" width="19.44140625" customWidth="1"/>
    <col min="10495" max="10503" width="12.6640625" customWidth="1"/>
    <col min="10750" max="10750" width="19.44140625" customWidth="1"/>
    <col min="10751" max="10759" width="12.6640625" customWidth="1"/>
    <col min="11006" max="11006" width="19.44140625" customWidth="1"/>
    <col min="11007" max="11015" width="12.6640625" customWidth="1"/>
    <col min="11262" max="11262" width="19.44140625" customWidth="1"/>
    <col min="11263" max="11271" width="12.6640625" customWidth="1"/>
    <col min="11518" max="11518" width="19.44140625" customWidth="1"/>
    <col min="11519" max="11527" width="12.6640625" customWidth="1"/>
    <col min="11774" max="11774" width="19.44140625" customWidth="1"/>
    <col min="11775" max="11783" width="12.6640625" customWidth="1"/>
    <col min="12030" max="12030" width="19.44140625" customWidth="1"/>
    <col min="12031" max="12039" width="12.6640625" customWidth="1"/>
    <col min="12286" max="12286" width="19.44140625" customWidth="1"/>
    <col min="12287" max="12295" width="12.6640625" customWidth="1"/>
    <col min="12542" max="12542" width="19.44140625" customWidth="1"/>
    <col min="12543" max="12551" width="12.6640625" customWidth="1"/>
    <col min="12798" max="12798" width="19.44140625" customWidth="1"/>
    <col min="12799" max="12807" width="12.6640625" customWidth="1"/>
    <col min="13054" max="13054" width="19.44140625" customWidth="1"/>
    <col min="13055" max="13063" width="12.6640625" customWidth="1"/>
    <col min="13310" max="13310" width="19.44140625" customWidth="1"/>
    <col min="13311" max="13319" width="12.6640625" customWidth="1"/>
    <col min="13566" max="13566" width="19.44140625" customWidth="1"/>
    <col min="13567" max="13575" width="12.6640625" customWidth="1"/>
    <col min="13822" max="13822" width="19.44140625" customWidth="1"/>
    <col min="13823" max="13831" width="12.6640625" customWidth="1"/>
    <col min="14078" max="14078" width="19.44140625" customWidth="1"/>
    <col min="14079" max="14087" width="12.6640625" customWidth="1"/>
    <col min="14334" max="14334" width="19.44140625" customWidth="1"/>
    <col min="14335" max="14343" width="12.6640625" customWidth="1"/>
    <col min="14590" max="14590" width="19.44140625" customWidth="1"/>
    <col min="14591" max="14599" width="12.6640625" customWidth="1"/>
    <col min="14846" max="14846" width="19.44140625" customWidth="1"/>
    <col min="14847" max="14855" width="12.6640625" customWidth="1"/>
    <col min="15102" max="15102" width="19.44140625" customWidth="1"/>
    <col min="15103" max="15111" width="12.6640625" customWidth="1"/>
    <col min="15358" max="15358" width="19.44140625" customWidth="1"/>
    <col min="15359" max="15367" width="12.6640625" customWidth="1"/>
    <col min="15614" max="15614" width="19.44140625" customWidth="1"/>
    <col min="15615" max="15623" width="12.6640625" customWidth="1"/>
    <col min="15870" max="15870" width="19.44140625" customWidth="1"/>
    <col min="15871" max="15879" width="12.6640625" customWidth="1"/>
    <col min="16126" max="16126" width="19.44140625" customWidth="1"/>
    <col min="16127" max="16135" width="12.6640625" customWidth="1"/>
  </cols>
  <sheetData>
    <row r="1" spans="1:5" ht="30" customHeight="1" x14ac:dyDescent="0.3">
      <c r="A1" s="40" t="s">
        <v>678</v>
      </c>
      <c r="B1" s="41"/>
      <c r="C1" s="4"/>
      <c r="D1" s="4"/>
      <c r="E1" s="4"/>
    </row>
    <row r="2" spans="1:5" ht="30" customHeight="1" thickBot="1" x14ac:dyDescent="0.35">
      <c r="A2" s="30"/>
      <c r="B2" s="31"/>
      <c r="C2" s="4"/>
      <c r="D2" s="4"/>
      <c r="E2" s="4"/>
    </row>
    <row r="3" spans="1:5" ht="30" customHeight="1" thickBot="1" x14ac:dyDescent="0.35">
      <c r="A3" s="42" t="s">
        <v>675</v>
      </c>
      <c r="B3" s="43"/>
    </row>
    <row r="4" spans="1:5" ht="15" thickBot="1" x14ac:dyDescent="0.35">
      <c r="A4" s="15"/>
      <c r="B4" s="16"/>
    </row>
    <row r="5" spans="1:5" ht="15" thickBot="1" x14ac:dyDescent="0.35">
      <c r="A5" s="42" t="s">
        <v>668</v>
      </c>
      <c r="B5" s="43"/>
    </row>
    <row r="6" spans="1:5" ht="15" thickBot="1" x14ac:dyDescent="0.35">
      <c r="A6" s="17"/>
      <c r="B6" s="17"/>
    </row>
    <row r="7" spans="1:5" x14ac:dyDescent="0.3">
      <c r="A7" s="18"/>
      <c r="B7" s="19"/>
    </row>
    <row r="8" spans="1:5" x14ac:dyDescent="0.3">
      <c r="A8" s="20" t="s">
        <v>680</v>
      </c>
      <c r="B8" s="27">
        <f>'R2022'!J212</f>
        <v>0</v>
      </c>
    </row>
    <row r="9" spans="1:5" x14ac:dyDescent="0.3">
      <c r="A9" s="20" t="s">
        <v>681</v>
      </c>
      <c r="B9" s="27">
        <f>'R2023'!J159</f>
        <v>0</v>
      </c>
    </row>
    <row r="10" spans="1:5" x14ac:dyDescent="0.3">
      <c r="A10" s="20" t="s">
        <v>682</v>
      </c>
      <c r="B10" s="27">
        <f>'R2024'!J195</f>
        <v>0</v>
      </c>
    </row>
    <row r="11" spans="1:5" x14ac:dyDescent="0.3">
      <c r="A11" s="21"/>
      <c r="B11" s="28"/>
    </row>
    <row r="12" spans="1:5" x14ac:dyDescent="0.3">
      <c r="A12" s="22" t="s">
        <v>683</v>
      </c>
      <c r="B12" s="29" t="s">
        <v>676</v>
      </c>
    </row>
    <row r="13" spans="1:5" x14ac:dyDescent="0.3">
      <c r="A13" s="22" t="s">
        <v>684</v>
      </c>
      <c r="B13" s="29" t="s">
        <v>677</v>
      </c>
    </row>
    <row r="14" spans="1:5" x14ac:dyDescent="0.3">
      <c r="A14" s="22" t="s">
        <v>685</v>
      </c>
      <c r="B14" s="29" t="s">
        <v>677</v>
      </c>
    </row>
    <row r="15" spans="1:5" ht="18" customHeight="1" x14ac:dyDescent="0.3">
      <c r="A15" s="22"/>
      <c r="B15" s="28"/>
    </row>
    <row r="16" spans="1:5" ht="18" customHeight="1" x14ac:dyDescent="0.3">
      <c r="A16" s="22" t="s">
        <v>679</v>
      </c>
      <c r="B16" s="34">
        <f>SUM(B8:B10)*0.1</f>
        <v>0</v>
      </c>
    </row>
    <row r="17" spans="1:2" ht="15" thickBot="1" x14ac:dyDescent="0.35">
      <c r="A17" s="23"/>
      <c r="B17" s="35"/>
    </row>
    <row r="18" spans="1:2" ht="15" thickTop="1" x14ac:dyDescent="0.3">
      <c r="A18" s="24" t="s">
        <v>669</v>
      </c>
      <c r="B18" s="36">
        <f>SUM(B8:B10)+B16</f>
        <v>0</v>
      </c>
    </row>
    <row r="19" spans="1:2" x14ac:dyDescent="0.3">
      <c r="A19" s="25" t="s">
        <v>670</v>
      </c>
      <c r="B19" s="37">
        <f>B18*0.22</f>
        <v>0</v>
      </c>
    </row>
    <row r="20" spans="1:2" ht="15" thickBot="1" x14ac:dyDescent="0.35">
      <c r="A20" s="26" t="s">
        <v>671</v>
      </c>
      <c r="B20" s="38">
        <f>SUM(B18:B19)</f>
        <v>0</v>
      </c>
    </row>
    <row r="23" spans="1:2" x14ac:dyDescent="0.3">
      <c r="A23" s="14"/>
    </row>
    <row r="24" spans="1:2" x14ac:dyDescent="0.3">
      <c r="A24" s="14"/>
    </row>
    <row r="25" spans="1:2" x14ac:dyDescent="0.3">
      <c r="A25" s="14"/>
    </row>
    <row r="27" spans="1:2" x14ac:dyDescent="0.3">
      <c r="A27" s="14"/>
    </row>
    <row r="28" spans="1:2" x14ac:dyDescent="0.3">
      <c r="A28" s="14"/>
    </row>
    <row r="30" spans="1:2" x14ac:dyDescent="0.3">
      <c r="A30" s="14"/>
    </row>
    <row r="31" spans="1:2" x14ac:dyDescent="0.3">
      <c r="A31" s="14"/>
    </row>
    <row r="32" spans="1:2" x14ac:dyDescent="0.3">
      <c r="A32" s="14"/>
    </row>
    <row r="33" spans="1:1" x14ac:dyDescent="0.3">
      <c r="A33" s="14"/>
    </row>
  </sheetData>
  <sheetProtection algorithmName="SHA-512" hashValue="29R0zIXqzbenBWw8PNGTK3lj93hOX+MoXT72olpiFbyxYSZkHZ354MFy5JjcCGlqXDjgxmnpGkWH7f0Es205Mw==" saltValue="VYN+c+dLfzOue818nXfmeA==" spinCount="100000" sheet="1" objects="1" scenarios="1"/>
  <mergeCells count="3">
    <mergeCell ref="A1:B1"/>
    <mergeCell ref="A3:B3"/>
    <mergeCell ref="A5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4"/>
  <sheetViews>
    <sheetView topLeftCell="A187" zoomScaleNormal="100" workbookViewId="0">
      <selection activeCell="J219" sqref="J219"/>
    </sheetView>
  </sheetViews>
  <sheetFormatPr defaultColWidth="8.88671875" defaultRowHeight="14.4" x14ac:dyDescent="0.3"/>
  <cols>
    <col min="1" max="1" width="11" style="1" customWidth="1"/>
    <col min="2" max="3" width="10.6640625" style="1" customWidth="1"/>
    <col min="4" max="4" width="10.6640625" style="2" customWidth="1"/>
    <col min="5" max="5" width="18.44140625" style="1" customWidth="1"/>
    <col min="6" max="6" width="11" style="1" customWidth="1"/>
    <col min="7" max="7" width="15" style="3" customWidth="1"/>
    <col min="8" max="8" width="14.6640625" style="3" customWidth="1"/>
    <col min="9" max="9" width="10.6640625" style="1" customWidth="1"/>
    <col min="10" max="10" width="15.6640625" style="12" customWidth="1"/>
    <col min="11" max="16384" width="8.88671875" style="1"/>
  </cols>
  <sheetData>
    <row r="1" spans="1:13" ht="28.8" x14ac:dyDescent="0.3">
      <c r="A1" s="5" t="s">
        <v>2</v>
      </c>
      <c r="B1" s="5" t="s">
        <v>7</v>
      </c>
      <c r="C1" s="5" t="s">
        <v>0</v>
      </c>
      <c r="D1" s="6" t="s">
        <v>3</v>
      </c>
      <c r="E1" s="5" t="s">
        <v>1</v>
      </c>
      <c r="F1" s="5" t="s">
        <v>4</v>
      </c>
      <c r="G1" s="7" t="s">
        <v>5</v>
      </c>
      <c r="H1" s="7" t="s">
        <v>6</v>
      </c>
      <c r="I1" s="5" t="s">
        <v>8</v>
      </c>
      <c r="J1" s="6" t="s">
        <v>686</v>
      </c>
    </row>
    <row r="2" spans="1:13" x14ac:dyDescent="0.3">
      <c r="A2" s="8" t="s">
        <v>17</v>
      </c>
      <c r="B2" s="8" t="s">
        <v>10</v>
      </c>
      <c r="C2" s="8" t="s">
        <v>16</v>
      </c>
      <c r="D2" s="9">
        <v>374</v>
      </c>
      <c r="E2" s="8" t="s">
        <v>662</v>
      </c>
      <c r="F2" s="10">
        <v>1976</v>
      </c>
      <c r="G2" s="11">
        <v>7</v>
      </c>
      <c r="H2" s="11">
        <v>27.2</v>
      </c>
      <c r="I2" s="10">
        <v>1</v>
      </c>
      <c r="J2" s="39"/>
      <c r="L2" s="3"/>
      <c r="M2" s="3"/>
    </row>
    <row r="3" spans="1:13" x14ac:dyDescent="0.3">
      <c r="A3" s="8" t="s">
        <v>18</v>
      </c>
      <c r="B3" s="8" t="s">
        <v>10</v>
      </c>
      <c r="C3" s="8" t="s">
        <v>16</v>
      </c>
      <c r="D3" s="9">
        <v>614</v>
      </c>
      <c r="E3" s="8" t="s">
        <v>663</v>
      </c>
      <c r="F3" s="10">
        <v>1998</v>
      </c>
      <c r="G3" s="11">
        <v>62.3</v>
      </c>
      <c r="H3" s="11">
        <v>12.63</v>
      </c>
      <c r="I3" s="10">
        <v>2</v>
      </c>
      <c r="J3" s="39"/>
      <c r="L3" s="3"/>
      <c r="M3" s="3"/>
    </row>
    <row r="4" spans="1:13" x14ac:dyDescent="0.3">
      <c r="A4" s="8" t="s">
        <v>20</v>
      </c>
      <c r="B4" s="8" t="s">
        <v>10</v>
      </c>
      <c r="C4" s="8" t="s">
        <v>19</v>
      </c>
      <c r="D4" s="9">
        <v>350</v>
      </c>
      <c r="E4" s="8" t="s">
        <v>663</v>
      </c>
      <c r="F4" s="10">
        <v>1974</v>
      </c>
      <c r="G4" s="11">
        <v>55.6</v>
      </c>
      <c r="H4" s="11">
        <v>7.5</v>
      </c>
      <c r="I4" s="10">
        <v>3</v>
      </c>
      <c r="J4" s="39"/>
      <c r="L4" s="3"/>
      <c r="M4" s="3"/>
    </row>
    <row r="5" spans="1:13" x14ac:dyDescent="0.3">
      <c r="A5" s="8" t="s">
        <v>21</v>
      </c>
      <c r="B5" s="8" t="s">
        <v>10</v>
      </c>
      <c r="C5" s="8" t="s">
        <v>19</v>
      </c>
      <c r="D5" s="9">
        <v>1680</v>
      </c>
      <c r="E5" s="8" t="s">
        <v>663</v>
      </c>
      <c r="F5" s="10">
        <v>1976</v>
      </c>
      <c r="G5" s="11">
        <v>61.4</v>
      </c>
      <c r="H5" s="11">
        <v>8.5</v>
      </c>
      <c r="I5" s="10">
        <v>3</v>
      </c>
      <c r="J5" s="39"/>
      <c r="L5" s="3"/>
      <c r="M5" s="3"/>
    </row>
    <row r="6" spans="1:13" x14ac:dyDescent="0.3">
      <c r="A6" s="8" t="s">
        <v>23</v>
      </c>
      <c r="B6" s="8" t="s">
        <v>10</v>
      </c>
      <c r="C6" s="8" t="s">
        <v>22</v>
      </c>
      <c r="D6" s="9">
        <v>0</v>
      </c>
      <c r="E6" s="8" t="s">
        <v>663</v>
      </c>
      <c r="F6" s="10">
        <v>1975</v>
      </c>
      <c r="G6" s="11">
        <v>61.4</v>
      </c>
      <c r="H6" s="11">
        <v>9</v>
      </c>
      <c r="I6" s="10">
        <v>3</v>
      </c>
      <c r="J6" s="39"/>
      <c r="L6" s="3"/>
      <c r="M6" s="3"/>
    </row>
    <row r="7" spans="1:13" x14ac:dyDescent="0.3">
      <c r="A7" s="8" t="s">
        <v>24</v>
      </c>
      <c r="B7" s="8" t="s">
        <v>10</v>
      </c>
      <c r="C7" s="8" t="s">
        <v>22</v>
      </c>
      <c r="D7" s="9">
        <v>807</v>
      </c>
      <c r="E7" s="8" t="s">
        <v>662</v>
      </c>
      <c r="F7" s="10">
        <v>1976</v>
      </c>
      <c r="G7" s="11">
        <v>13.5</v>
      </c>
      <c r="H7" s="11">
        <v>27.7</v>
      </c>
      <c r="I7" s="10">
        <v>1</v>
      </c>
      <c r="J7" s="39"/>
      <c r="L7" s="3"/>
      <c r="M7" s="3"/>
    </row>
    <row r="8" spans="1:13" x14ac:dyDescent="0.3">
      <c r="A8" s="8" t="s">
        <v>25</v>
      </c>
      <c r="B8" s="8" t="s">
        <v>10</v>
      </c>
      <c r="C8" s="8" t="s">
        <v>22</v>
      </c>
      <c r="D8" s="9">
        <v>1679</v>
      </c>
      <c r="E8" s="8" t="s">
        <v>662</v>
      </c>
      <c r="F8" s="10">
        <v>1976</v>
      </c>
      <c r="G8" s="11">
        <v>8</v>
      </c>
      <c r="H8" s="11">
        <v>27.2</v>
      </c>
      <c r="I8" s="10">
        <v>1</v>
      </c>
      <c r="J8" s="39"/>
      <c r="L8" s="3"/>
      <c r="M8" s="3"/>
    </row>
    <row r="9" spans="1:13" x14ac:dyDescent="0.3">
      <c r="A9" s="8" t="s">
        <v>26</v>
      </c>
      <c r="B9" s="8" t="s">
        <v>10</v>
      </c>
      <c r="C9" s="8" t="s">
        <v>22</v>
      </c>
      <c r="D9" s="9">
        <v>1979</v>
      </c>
      <c r="E9" s="8" t="s">
        <v>663</v>
      </c>
      <c r="F9" s="10">
        <v>1975</v>
      </c>
      <c r="G9" s="11">
        <v>55.6</v>
      </c>
      <c r="H9" s="11">
        <v>8</v>
      </c>
      <c r="I9" s="10">
        <v>3</v>
      </c>
      <c r="J9" s="39"/>
      <c r="L9" s="3"/>
      <c r="M9" s="3"/>
    </row>
    <row r="10" spans="1:13" x14ac:dyDescent="0.3">
      <c r="A10" s="8" t="s">
        <v>27</v>
      </c>
      <c r="B10" s="8" t="s">
        <v>10</v>
      </c>
      <c r="C10" s="8" t="s">
        <v>22</v>
      </c>
      <c r="D10" s="9">
        <v>3559</v>
      </c>
      <c r="E10" s="8" t="s">
        <v>663</v>
      </c>
      <c r="F10" s="10">
        <v>1976</v>
      </c>
      <c r="G10" s="11">
        <v>61.4</v>
      </c>
      <c r="H10" s="11">
        <v>7.5</v>
      </c>
      <c r="I10" s="10">
        <v>3</v>
      </c>
      <c r="J10" s="39"/>
      <c r="L10" s="3"/>
      <c r="M10" s="3"/>
    </row>
    <row r="11" spans="1:13" x14ac:dyDescent="0.3">
      <c r="A11" s="8" t="s">
        <v>28</v>
      </c>
      <c r="B11" s="8" t="s">
        <v>10</v>
      </c>
      <c r="C11" s="8" t="s">
        <v>22</v>
      </c>
      <c r="D11" s="9">
        <v>4429</v>
      </c>
      <c r="E11" s="8" t="s">
        <v>662</v>
      </c>
      <c r="F11" s="10">
        <v>1976</v>
      </c>
      <c r="G11" s="11">
        <v>39.700000000000003</v>
      </c>
      <c r="H11" s="11">
        <v>13.55</v>
      </c>
      <c r="I11" s="10">
        <v>3</v>
      </c>
      <c r="J11" s="39"/>
      <c r="L11" s="3"/>
      <c r="M11" s="3"/>
    </row>
    <row r="12" spans="1:13" x14ac:dyDescent="0.3">
      <c r="A12" s="8" t="s">
        <v>29</v>
      </c>
      <c r="B12" s="8" t="s">
        <v>10</v>
      </c>
      <c r="C12" s="8" t="s">
        <v>22</v>
      </c>
      <c r="D12" s="9">
        <v>4789</v>
      </c>
      <c r="E12" s="8" t="s">
        <v>664</v>
      </c>
      <c r="F12" s="10">
        <v>1976</v>
      </c>
      <c r="G12" s="11">
        <v>7</v>
      </c>
      <c r="H12" s="11">
        <v>26.05</v>
      </c>
      <c r="I12" s="10">
        <v>1</v>
      </c>
      <c r="J12" s="39"/>
      <c r="L12" s="3"/>
      <c r="M12" s="3"/>
    </row>
    <row r="13" spans="1:13" x14ac:dyDescent="0.3">
      <c r="A13" s="8" t="s">
        <v>30</v>
      </c>
      <c r="B13" s="8" t="s">
        <v>10</v>
      </c>
      <c r="C13" s="8" t="s">
        <v>22</v>
      </c>
      <c r="D13" s="9">
        <v>6788</v>
      </c>
      <c r="E13" s="8" t="s">
        <v>665</v>
      </c>
      <c r="F13" s="10">
        <v>1976</v>
      </c>
      <c r="G13" s="11">
        <v>81</v>
      </c>
      <c r="H13" s="11">
        <v>13.55</v>
      </c>
      <c r="I13" s="10">
        <v>3</v>
      </c>
      <c r="J13" s="39"/>
      <c r="L13" s="3"/>
      <c r="M13" s="3"/>
    </row>
    <row r="14" spans="1:13" x14ac:dyDescent="0.3">
      <c r="A14" s="8" t="s">
        <v>31</v>
      </c>
      <c r="B14" s="8" t="s">
        <v>10</v>
      </c>
      <c r="C14" s="8" t="s">
        <v>22</v>
      </c>
      <c r="D14" s="9">
        <v>7883</v>
      </c>
      <c r="E14" s="8" t="s">
        <v>663</v>
      </c>
      <c r="F14" s="10">
        <v>1976</v>
      </c>
      <c r="G14" s="11">
        <v>52</v>
      </c>
      <c r="H14" s="11">
        <v>7.5</v>
      </c>
      <c r="I14" s="10">
        <v>3</v>
      </c>
      <c r="J14" s="39"/>
      <c r="L14" s="3"/>
      <c r="M14" s="3"/>
    </row>
    <row r="15" spans="1:13" x14ac:dyDescent="0.3">
      <c r="A15" s="8" t="s">
        <v>32</v>
      </c>
      <c r="B15" s="8" t="s">
        <v>10</v>
      </c>
      <c r="C15" s="8" t="s">
        <v>22</v>
      </c>
      <c r="D15" s="9">
        <v>8308</v>
      </c>
      <c r="E15" s="8" t="s">
        <v>664</v>
      </c>
      <c r="F15" s="10">
        <v>1976</v>
      </c>
      <c r="G15" s="11">
        <v>7.2</v>
      </c>
      <c r="H15" s="11">
        <v>44.85</v>
      </c>
      <c r="I15" s="10">
        <v>1</v>
      </c>
      <c r="J15" s="39"/>
      <c r="L15" s="3"/>
      <c r="M15" s="3"/>
    </row>
    <row r="16" spans="1:13" x14ac:dyDescent="0.3">
      <c r="A16" s="8" t="s">
        <v>33</v>
      </c>
      <c r="B16" s="8" t="s">
        <v>10</v>
      </c>
      <c r="C16" s="8" t="s">
        <v>22</v>
      </c>
      <c r="D16" s="9">
        <v>8727</v>
      </c>
      <c r="E16" s="8" t="s">
        <v>662</v>
      </c>
      <c r="F16" s="10">
        <v>1976</v>
      </c>
      <c r="G16" s="11">
        <v>29</v>
      </c>
      <c r="H16" s="11">
        <v>12.75</v>
      </c>
      <c r="I16" s="10">
        <v>3</v>
      </c>
      <c r="J16" s="39"/>
      <c r="L16" s="3"/>
      <c r="M16" s="3"/>
    </row>
    <row r="17" spans="1:13" x14ac:dyDescent="0.3">
      <c r="A17" s="8" t="s">
        <v>34</v>
      </c>
      <c r="B17" s="8" t="s">
        <v>10</v>
      </c>
      <c r="C17" s="8" t="s">
        <v>22</v>
      </c>
      <c r="D17" s="9">
        <v>8967</v>
      </c>
      <c r="E17" s="8" t="s">
        <v>663</v>
      </c>
      <c r="F17" s="10">
        <v>1976</v>
      </c>
      <c r="G17" s="11">
        <v>52</v>
      </c>
      <c r="H17" s="11">
        <v>8.5</v>
      </c>
      <c r="I17" s="10">
        <v>3</v>
      </c>
      <c r="J17" s="39"/>
      <c r="L17" s="3"/>
      <c r="M17" s="3"/>
    </row>
    <row r="18" spans="1:13" x14ac:dyDescent="0.3">
      <c r="A18" s="8" t="s">
        <v>36</v>
      </c>
      <c r="B18" s="8" t="s">
        <v>10</v>
      </c>
      <c r="C18" s="8" t="s">
        <v>35</v>
      </c>
      <c r="D18" s="9">
        <v>0</v>
      </c>
      <c r="E18" s="8" t="s">
        <v>664</v>
      </c>
      <c r="F18" s="10">
        <v>1976</v>
      </c>
      <c r="G18" s="11">
        <v>13.5</v>
      </c>
      <c r="H18" s="11">
        <v>26.05</v>
      </c>
      <c r="I18" s="10">
        <v>1</v>
      </c>
      <c r="J18" s="39"/>
      <c r="L18" s="3"/>
      <c r="M18" s="3"/>
    </row>
    <row r="19" spans="1:13" x14ac:dyDescent="0.3">
      <c r="A19" s="8" t="s">
        <v>37</v>
      </c>
      <c r="B19" s="8" t="s">
        <v>10</v>
      </c>
      <c r="C19" s="8" t="s">
        <v>35</v>
      </c>
      <c r="D19" s="9">
        <v>678</v>
      </c>
      <c r="E19" s="8" t="s">
        <v>663</v>
      </c>
      <c r="F19" s="10">
        <v>1976</v>
      </c>
      <c r="G19" s="11">
        <v>52</v>
      </c>
      <c r="H19" s="11">
        <v>8.5</v>
      </c>
      <c r="I19" s="10">
        <v>3</v>
      </c>
      <c r="J19" s="39"/>
      <c r="L19" s="3"/>
      <c r="M19" s="3"/>
    </row>
    <row r="20" spans="1:13" x14ac:dyDescent="0.3">
      <c r="A20" s="8" t="s">
        <v>38</v>
      </c>
      <c r="B20" s="8" t="s">
        <v>10</v>
      </c>
      <c r="C20" s="8" t="s">
        <v>35</v>
      </c>
      <c r="D20" s="9">
        <v>903</v>
      </c>
      <c r="E20" s="8" t="s">
        <v>664</v>
      </c>
      <c r="F20" s="10">
        <v>1976</v>
      </c>
      <c r="G20" s="11">
        <v>13.5</v>
      </c>
      <c r="H20" s="11">
        <v>24.2</v>
      </c>
      <c r="I20" s="10">
        <v>1</v>
      </c>
      <c r="J20" s="39"/>
      <c r="L20" s="3"/>
      <c r="M20" s="3"/>
    </row>
    <row r="21" spans="1:13" x14ac:dyDescent="0.3">
      <c r="A21" s="8" t="s">
        <v>39</v>
      </c>
      <c r="B21" s="8" t="s">
        <v>10</v>
      </c>
      <c r="C21" s="8" t="s">
        <v>35</v>
      </c>
      <c r="D21" s="9">
        <v>1790</v>
      </c>
      <c r="E21" s="8" t="s">
        <v>662</v>
      </c>
      <c r="F21" s="10">
        <v>1976</v>
      </c>
      <c r="G21" s="11">
        <v>29</v>
      </c>
      <c r="H21" s="11">
        <v>12.75</v>
      </c>
      <c r="I21" s="10">
        <v>3</v>
      </c>
      <c r="J21" s="39"/>
      <c r="L21" s="3"/>
      <c r="M21" s="3"/>
    </row>
    <row r="22" spans="1:13" x14ac:dyDescent="0.3">
      <c r="A22" s="8" t="s">
        <v>40</v>
      </c>
      <c r="B22" s="8" t="s">
        <v>10</v>
      </c>
      <c r="C22" s="8" t="s">
        <v>35</v>
      </c>
      <c r="D22" s="9">
        <v>2303</v>
      </c>
      <c r="E22" s="8" t="s">
        <v>663</v>
      </c>
      <c r="F22" s="10">
        <v>1976</v>
      </c>
      <c r="G22" s="11">
        <v>52</v>
      </c>
      <c r="H22" s="11">
        <v>7.5</v>
      </c>
      <c r="I22" s="10">
        <v>3</v>
      </c>
      <c r="J22" s="39"/>
      <c r="L22" s="3"/>
      <c r="M22" s="3"/>
    </row>
    <row r="23" spans="1:13" x14ac:dyDescent="0.3">
      <c r="A23" s="8" t="s">
        <v>41</v>
      </c>
      <c r="B23" s="8" t="s">
        <v>10</v>
      </c>
      <c r="C23" s="8" t="s">
        <v>35</v>
      </c>
      <c r="D23" s="9">
        <v>4094</v>
      </c>
      <c r="E23" s="8" t="s">
        <v>663</v>
      </c>
      <c r="F23" s="10">
        <v>1976</v>
      </c>
      <c r="G23" s="11">
        <v>86.4</v>
      </c>
      <c r="H23" s="11">
        <v>7.5</v>
      </c>
      <c r="I23" s="10">
        <v>3</v>
      </c>
      <c r="J23" s="39"/>
      <c r="L23" s="3"/>
      <c r="M23" s="3"/>
    </row>
    <row r="24" spans="1:13" x14ac:dyDescent="0.3">
      <c r="A24" s="8" t="s">
        <v>42</v>
      </c>
      <c r="B24" s="8" t="s">
        <v>10</v>
      </c>
      <c r="C24" s="8" t="s">
        <v>35</v>
      </c>
      <c r="D24" s="9">
        <v>4531</v>
      </c>
      <c r="E24" s="8" t="s">
        <v>665</v>
      </c>
      <c r="F24" s="10">
        <v>1976</v>
      </c>
      <c r="G24" s="11">
        <v>239.2</v>
      </c>
      <c r="H24" s="11">
        <v>13.05</v>
      </c>
      <c r="I24" s="10">
        <v>6</v>
      </c>
      <c r="J24" s="39"/>
      <c r="L24" s="3"/>
      <c r="M24" s="3"/>
    </row>
    <row r="25" spans="1:13" x14ac:dyDescent="0.3">
      <c r="A25" s="8" t="s">
        <v>43</v>
      </c>
      <c r="B25" s="8" t="s">
        <v>10</v>
      </c>
      <c r="C25" s="8" t="s">
        <v>35</v>
      </c>
      <c r="D25" s="9">
        <v>5235</v>
      </c>
      <c r="E25" s="8" t="s">
        <v>663</v>
      </c>
      <c r="F25" s="10">
        <v>1976</v>
      </c>
      <c r="G25" s="11">
        <v>49.8</v>
      </c>
      <c r="H25" s="11">
        <v>7.5</v>
      </c>
      <c r="I25" s="10">
        <v>3</v>
      </c>
      <c r="J25" s="39"/>
      <c r="L25" s="3"/>
      <c r="M25" s="3"/>
    </row>
    <row r="26" spans="1:13" x14ac:dyDescent="0.3">
      <c r="A26" s="8" t="s">
        <v>44</v>
      </c>
      <c r="B26" s="8" t="s">
        <v>10</v>
      </c>
      <c r="C26" s="8" t="s">
        <v>35</v>
      </c>
      <c r="D26" s="9">
        <v>5423</v>
      </c>
      <c r="E26" s="8" t="s">
        <v>665</v>
      </c>
      <c r="F26" s="10">
        <v>1976</v>
      </c>
      <c r="G26" s="11">
        <v>558.4</v>
      </c>
      <c r="H26" s="11">
        <v>13.24</v>
      </c>
      <c r="I26" s="10">
        <v>14</v>
      </c>
      <c r="J26" s="39"/>
      <c r="L26" s="3"/>
      <c r="M26" s="3"/>
    </row>
    <row r="27" spans="1:13" x14ac:dyDescent="0.3">
      <c r="A27" s="8" t="s">
        <v>45</v>
      </c>
      <c r="B27" s="8" t="s">
        <v>10</v>
      </c>
      <c r="C27" s="8" t="s">
        <v>35</v>
      </c>
      <c r="D27" s="9">
        <v>6255</v>
      </c>
      <c r="E27" s="8" t="s">
        <v>663</v>
      </c>
      <c r="F27" s="10">
        <v>1976</v>
      </c>
      <c r="G27" s="11">
        <v>61.4</v>
      </c>
      <c r="H27" s="11">
        <v>7.5</v>
      </c>
      <c r="I27" s="10">
        <v>3</v>
      </c>
      <c r="J27" s="39"/>
      <c r="L27" s="3"/>
      <c r="M27" s="3"/>
    </row>
    <row r="28" spans="1:13" x14ac:dyDescent="0.3">
      <c r="A28" s="8" t="s">
        <v>46</v>
      </c>
      <c r="B28" s="8" t="s">
        <v>10</v>
      </c>
      <c r="C28" s="8" t="s">
        <v>35</v>
      </c>
      <c r="D28" s="9">
        <v>7101</v>
      </c>
      <c r="E28" s="8" t="s">
        <v>664</v>
      </c>
      <c r="F28" s="10">
        <v>1976</v>
      </c>
      <c r="G28" s="11">
        <v>7</v>
      </c>
      <c r="H28" s="11">
        <v>34.85</v>
      </c>
      <c r="I28" s="10">
        <v>1</v>
      </c>
      <c r="J28" s="39"/>
      <c r="L28" s="3"/>
      <c r="M28" s="3"/>
    </row>
    <row r="29" spans="1:13" x14ac:dyDescent="0.3">
      <c r="A29" s="8" t="s">
        <v>47</v>
      </c>
      <c r="B29" s="8" t="s">
        <v>10</v>
      </c>
      <c r="C29" s="8" t="s">
        <v>35</v>
      </c>
      <c r="D29" s="9">
        <v>8244</v>
      </c>
      <c r="E29" s="8" t="s">
        <v>662</v>
      </c>
      <c r="F29" s="10">
        <v>1976</v>
      </c>
      <c r="G29" s="11">
        <v>29.5</v>
      </c>
      <c r="H29" s="11">
        <v>13.05</v>
      </c>
      <c r="I29" s="10">
        <v>3</v>
      </c>
      <c r="J29" s="39"/>
      <c r="L29" s="3"/>
      <c r="M29" s="3"/>
    </row>
    <row r="30" spans="1:13" x14ac:dyDescent="0.3">
      <c r="A30" s="8" t="s">
        <v>49</v>
      </c>
      <c r="B30" s="8" t="s">
        <v>10</v>
      </c>
      <c r="C30" s="8" t="s">
        <v>48</v>
      </c>
      <c r="D30" s="9">
        <v>0</v>
      </c>
      <c r="E30" s="8" t="s">
        <v>663</v>
      </c>
      <c r="F30" s="10">
        <v>1976</v>
      </c>
      <c r="G30" s="11">
        <v>61.4</v>
      </c>
      <c r="H30" s="11">
        <v>9</v>
      </c>
      <c r="I30" s="10">
        <v>3</v>
      </c>
      <c r="J30" s="39"/>
      <c r="L30" s="3"/>
      <c r="M30" s="3"/>
    </row>
    <row r="31" spans="1:13" x14ac:dyDescent="0.3">
      <c r="A31" s="8" t="s">
        <v>50</v>
      </c>
      <c r="B31" s="8" t="s">
        <v>10</v>
      </c>
      <c r="C31" s="8" t="s">
        <v>48</v>
      </c>
      <c r="D31" s="9">
        <v>110</v>
      </c>
      <c r="E31" s="8" t="s">
        <v>663</v>
      </c>
      <c r="F31" s="10">
        <v>1976</v>
      </c>
      <c r="G31" s="11">
        <v>61.4</v>
      </c>
      <c r="H31" s="11">
        <v>9.1999999999999993</v>
      </c>
      <c r="I31" s="10">
        <v>3</v>
      </c>
      <c r="J31" s="39"/>
      <c r="L31" s="3"/>
      <c r="M31" s="3"/>
    </row>
    <row r="32" spans="1:13" x14ac:dyDescent="0.3">
      <c r="A32" s="8" t="s">
        <v>51</v>
      </c>
      <c r="B32" s="8" t="s">
        <v>10</v>
      </c>
      <c r="C32" s="8" t="s">
        <v>48</v>
      </c>
      <c r="D32" s="9">
        <v>1200</v>
      </c>
      <c r="E32" s="8" t="s">
        <v>662</v>
      </c>
      <c r="F32" s="10">
        <v>1976</v>
      </c>
      <c r="G32" s="11">
        <v>14</v>
      </c>
      <c r="H32" s="11">
        <v>24.6</v>
      </c>
      <c r="I32" s="10">
        <v>1</v>
      </c>
      <c r="J32" s="39"/>
      <c r="L32" s="3"/>
      <c r="M32" s="3"/>
    </row>
    <row r="33" spans="1:13" x14ac:dyDescent="0.3">
      <c r="A33" s="8" t="s">
        <v>52</v>
      </c>
      <c r="B33" s="8" t="s">
        <v>10</v>
      </c>
      <c r="C33" s="8" t="s">
        <v>48</v>
      </c>
      <c r="D33" s="9">
        <v>1581</v>
      </c>
      <c r="E33" s="8" t="s">
        <v>664</v>
      </c>
      <c r="F33" s="10">
        <v>1976</v>
      </c>
      <c r="G33" s="11">
        <v>7</v>
      </c>
      <c r="H33" s="11">
        <v>29.51</v>
      </c>
      <c r="I33" s="10">
        <v>1</v>
      </c>
      <c r="J33" s="39"/>
      <c r="L33" s="3"/>
      <c r="M33" s="3"/>
    </row>
    <row r="34" spans="1:13" x14ac:dyDescent="0.3">
      <c r="A34" s="8" t="s">
        <v>53</v>
      </c>
      <c r="B34" s="8" t="s">
        <v>10</v>
      </c>
      <c r="C34" s="8" t="s">
        <v>48</v>
      </c>
      <c r="D34" s="9">
        <v>2427</v>
      </c>
      <c r="E34" s="8" t="s">
        <v>664</v>
      </c>
      <c r="F34" s="10">
        <v>1976</v>
      </c>
      <c r="G34" s="11">
        <v>7</v>
      </c>
      <c r="H34" s="11">
        <v>33.4</v>
      </c>
      <c r="I34" s="10">
        <v>1</v>
      </c>
      <c r="J34" s="39"/>
      <c r="L34" s="3"/>
      <c r="M34" s="3"/>
    </row>
    <row r="35" spans="1:13" x14ac:dyDescent="0.3">
      <c r="A35" s="8" t="s">
        <v>54</v>
      </c>
      <c r="B35" s="8" t="s">
        <v>10</v>
      </c>
      <c r="C35" s="8" t="s">
        <v>48</v>
      </c>
      <c r="D35" s="9">
        <v>3582</v>
      </c>
      <c r="E35" s="8" t="s">
        <v>665</v>
      </c>
      <c r="F35" s="10">
        <v>1976</v>
      </c>
      <c r="G35" s="11">
        <v>466.34</v>
      </c>
      <c r="H35" s="11">
        <v>11</v>
      </c>
      <c r="I35" s="10">
        <v>12</v>
      </c>
      <c r="J35" s="39"/>
      <c r="L35" s="3"/>
      <c r="M35" s="3"/>
    </row>
    <row r="36" spans="1:13" x14ac:dyDescent="0.3">
      <c r="A36" s="8" t="s">
        <v>55</v>
      </c>
      <c r="B36" s="8" t="s">
        <v>10</v>
      </c>
      <c r="C36" s="8" t="s">
        <v>48</v>
      </c>
      <c r="D36" s="9">
        <v>4334</v>
      </c>
      <c r="E36" s="8" t="s">
        <v>662</v>
      </c>
      <c r="F36" s="10">
        <v>1976</v>
      </c>
      <c r="G36" s="11">
        <v>64.2</v>
      </c>
      <c r="H36" s="11">
        <v>11</v>
      </c>
      <c r="I36" s="10">
        <v>3</v>
      </c>
      <c r="J36" s="39"/>
      <c r="L36" s="3"/>
      <c r="M36" s="3"/>
    </row>
    <row r="37" spans="1:13" x14ac:dyDescent="0.3">
      <c r="A37" s="8" t="s">
        <v>56</v>
      </c>
      <c r="B37" s="8" t="s">
        <v>10</v>
      </c>
      <c r="C37" s="8" t="s">
        <v>48</v>
      </c>
      <c r="D37" s="9">
        <v>4439</v>
      </c>
      <c r="E37" s="8" t="s">
        <v>665</v>
      </c>
      <c r="F37" s="10">
        <v>1976</v>
      </c>
      <c r="G37" s="11">
        <v>400.8</v>
      </c>
      <c r="H37" s="11">
        <v>11</v>
      </c>
      <c r="I37" s="10">
        <v>10</v>
      </c>
      <c r="J37" s="39"/>
      <c r="L37" s="3"/>
      <c r="M37" s="3"/>
    </row>
    <row r="38" spans="1:13" x14ac:dyDescent="0.3">
      <c r="A38" s="8" t="s">
        <v>57</v>
      </c>
      <c r="B38" s="8" t="s">
        <v>10</v>
      </c>
      <c r="C38" s="8" t="s">
        <v>48</v>
      </c>
      <c r="D38" s="9">
        <v>6527</v>
      </c>
      <c r="E38" s="8" t="s">
        <v>663</v>
      </c>
      <c r="F38" s="10">
        <v>1976</v>
      </c>
      <c r="G38" s="11">
        <v>52</v>
      </c>
      <c r="H38" s="11">
        <v>7.5</v>
      </c>
      <c r="I38" s="10">
        <v>3</v>
      </c>
      <c r="J38" s="39"/>
      <c r="L38" s="3"/>
      <c r="M38" s="3"/>
    </row>
    <row r="39" spans="1:13" x14ac:dyDescent="0.3">
      <c r="A39" s="8" t="s">
        <v>59</v>
      </c>
      <c r="B39" s="8" t="s">
        <v>10</v>
      </c>
      <c r="C39" s="8" t="s">
        <v>58</v>
      </c>
      <c r="D39" s="9">
        <v>7153</v>
      </c>
      <c r="E39" s="8" t="s">
        <v>665</v>
      </c>
      <c r="F39" s="10">
        <v>1976</v>
      </c>
      <c r="G39" s="11">
        <v>439.45</v>
      </c>
      <c r="H39" s="11">
        <v>14.3</v>
      </c>
      <c r="I39" s="10">
        <v>11</v>
      </c>
      <c r="J39" s="39"/>
      <c r="L39" s="3"/>
      <c r="M39" s="3"/>
    </row>
    <row r="40" spans="1:13" x14ac:dyDescent="0.3">
      <c r="A40" s="8" t="s">
        <v>60</v>
      </c>
      <c r="B40" s="8" t="s">
        <v>10</v>
      </c>
      <c r="C40" s="8" t="s">
        <v>48</v>
      </c>
      <c r="D40" s="9">
        <v>8692</v>
      </c>
      <c r="E40" s="8" t="s">
        <v>662</v>
      </c>
      <c r="F40" s="10">
        <v>1976</v>
      </c>
      <c r="G40" s="11">
        <v>11</v>
      </c>
      <c r="H40" s="11">
        <v>24.56</v>
      </c>
      <c r="I40" s="10">
        <v>1</v>
      </c>
      <c r="J40" s="39"/>
      <c r="L40" s="3"/>
      <c r="M40" s="3"/>
    </row>
    <row r="41" spans="1:13" x14ac:dyDescent="0.3">
      <c r="A41" s="8" t="s">
        <v>61</v>
      </c>
      <c r="B41" s="8" t="s">
        <v>10</v>
      </c>
      <c r="C41" s="8" t="s">
        <v>48</v>
      </c>
      <c r="D41" s="9">
        <v>9129</v>
      </c>
      <c r="E41" s="8" t="s">
        <v>662</v>
      </c>
      <c r="F41" s="10">
        <v>1976</v>
      </c>
      <c r="G41" s="11">
        <v>29.7</v>
      </c>
      <c r="H41" s="11">
        <v>14.72</v>
      </c>
      <c r="I41" s="10">
        <v>3</v>
      </c>
      <c r="J41" s="39"/>
      <c r="L41" s="3"/>
      <c r="M41" s="3"/>
    </row>
    <row r="42" spans="1:13" x14ac:dyDescent="0.3">
      <c r="A42" s="8" t="s">
        <v>62</v>
      </c>
      <c r="B42" s="8" t="s">
        <v>10</v>
      </c>
      <c r="C42" s="8" t="s">
        <v>48</v>
      </c>
      <c r="D42" s="9">
        <v>9883</v>
      </c>
      <c r="E42" s="8" t="s">
        <v>662</v>
      </c>
      <c r="F42" s="10">
        <v>1976</v>
      </c>
      <c r="G42" s="11">
        <v>37.700000000000003</v>
      </c>
      <c r="H42" s="11">
        <v>14.45</v>
      </c>
      <c r="I42" s="10">
        <v>3</v>
      </c>
      <c r="J42" s="39"/>
      <c r="L42" s="3"/>
      <c r="M42" s="3"/>
    </row>
    <row r="43" spans="1:13" x14ac:dyDescent="0.3">
      <c r="A43" s="8" t="s">
        <v>63</v>
      </c>
      <c r="B43" s="8" t="s">
        <v>10</v>
      </c>
      <c r="C43" s="8" t="s">
        <v>48</v>
      </c>
      <c r="D43" s="9">
        <v>10507</v>
      </c>
      <c r="E43" s="8" t="s">
        <v>662</v>
      </c>
      <c r="F43" s="10">
        <v>1976</v>
      </c>
      <c r="G43" s="11">
        <v>7.1</v>
      </c>
      <c r="H43" s="11">
        <v>53.67</v>
      </c>
      <c r="I43" s="10">
        <v>1</v>
      </c>
      <c r="J43" s="39"/>
      <c r="L43" s="3"/>
      <c r="M43" s="3"/>
    </row>
    <row r="44" spans="1:13" x14ac:dyDescent="0.3">
      <c r="A44" s="8" t="s">
        <v>64</v>
      </c>
      <c r="B44" s="8" t="s">
        <v>10</v>
      </c>
      <c r="C44" s="8" t="s">
        <v>48</v>
      </c>
      <c r="D44" s="9">
        <v>10806</v>
      </c>
      <c r="E44" s="8" t="s">
        <v>663</v>
      </c>
      <c r="F44" s="10">
        <v>1976</v>
      </c>
      <c r="G44" s="11">
        <v>63.8</v>
      </c>
      <c r="H44" s="11">
        <v>8.5</v>
      </c>
      <c r="I44" s="10">
        <v>3</v>
      </c>
      <c r="J44" s="39"/>
      <c r="L44" s="3"/>
      <c r="M44" s="3"/>
    </row>
    <row r="45" spans="1:13" x14ac:dyDescent="0.3">
      <c r="A45" s="8" t="s">
        <v>66</v>
      </c>
      <c r="B45" s="8" t="s">
        <v>10</v>
      </c>
      <c r="C45" s="8" t="s">
        <v>65</v>
      </c>
      <c r="D45" s="9">
        <v>0</v>
      </c>
      <c r="E45" s="8" t="s">
        <v>663</v>
      </c>
      <c r="F45" s="10">
        <v>1976</v>
      </c>
      <c r="G45" s="11">
        <v>63.8</v>
      </c>
      <c r="H45" s="11">
        <v>8.9</v>
      </c>
      <c r="I45" s="10">
        <v>3</v>
      </c>
      <c r="J45" s="39"/>
      <c r="L45" s="3"/>
      <c r="M45" s="3"/>
    </row>
    <row r="46" spans="1:13" x14ac:dyDescent="0.3">
      <c r="A46" s="8" t="s">
        <v>67</v>
      </c>
      <c r="B46" s="8" t="s">
        <v>10</v>
      </c>
      <c r="C46" s="8" t="s">
        <v>65</v>
      </c>
      <c r="D46" s="9">
        <v>403</v>
      </c>
      <c r="E46" s="8" t="s">
        <v>665</v>
      </c>
      <c r="F46" s="10">
        <v>1976</v>
      </c>
      <c r="G46" s="11">
        <v>141</v>
      </c>
      <c r="H46" s="11">
        <v>13.72</v>
      </c>
      <c r="I46" s="10">
        <v>5</v>
      </c>
      <c r="J46" s="39"/>
      <c r="L46" s="3"/>
      <c r="M46" s="3"/>
    </row>
    <row r="47" spans="1:13" x14ac:dyDescent="0.3">
      <c r="A47" s="8" t="s">
        <v>68</v>
      </c>
      <c r="B47" s="8" t="s">
        <v>10</v>
      </c>
      <c r="C47" s="8" t="s">
        <v>65</v>
      </c>
      <c r="D47" s="9">
        <v>679</v>
      </c>
      <c r="E47" s="8" t="s">
        <v>663</v>
      </c>
      <c r="F47" s="10">
        <v>1976</v>
      </c>
      <c r="G47" s="11">
        <v>57.4</v>
      </c>
      <c r="H47" s="11">
        <v>7.5</v>
      </c>
      <c r="I47" s="10">
        <v>3</v>
      </c>
      <c r="J47" s="39"/>
      <c r="L47" s="3"/>
      <c r="M47" s="3"/>
    </row>
    <row r="48" spans="1:13" x14ac:dyDescent="0.3">
      <c r="A48" s="8" t="s">
        <v>69</v>
      </c>
      <c r="B48" s="8" t="s">
        <v>10</v>
      </c>
      <c r="C48" s="8" t="s">
        <v>65</v>
      </c>
      <c r="D48" s="9">
        <v>2219</v>
      </c>
      <c r="E48" s="8" t="s">
        <v>663</v>
      </c>
      <c r="F48" s="10">
        <v>1976</v>
      </c>
      <c r="G48" s="11">
        <v>57.4</v>
      </c>
      <c r="H48" s="11">
        <v>7.5</v>
      </c>
      <c r="I48" s="10">
        <v>3</v>
      </c>
      <c r="J48" s="39"/>
      <c r="L48" s="3"/>
      <c r="M48" s="3"/>
    </row>
    <row r="49" spans="1:13" x14ac:dyDescent="0.3">
      <c r="A49" s="8" t="s">
        <v>70</v>
      </c>
      <c r="B49" s="8" t="s">
        <v>10</v>
      </c>
      <c r="C49" s="8" t="s">
        <v>65</v>
      </c>
      <c r="D49" s="9">
        <v>3123</v>
      </c>
      <c r="E49" s="8" t="s">
        <v>665</v>
      </c>
      <c r="F49" s="10">
        <v>1976</v>
      </c>
      <c r="G49" s="11">
        <v>141.80000000000001</v>
      </c>
      <c r="H49" s="11">
        <v>12.51</v>
      </c>
      <c r="I49" s="10">
        <v>5</v>
      </c>
      <c r="J49" s="39"/>
      <c r="L49" s="3"/>
      <c r="M49" s="3"/>
    </row>
    <row r="50" spans="1:13" x14ac:dyDescent="0.3">
      <c r="A50" s="8" t="s">
        <v>71</v>
      </c>
      <c r="B50" s="8" t="s">
        <v>10</v>
      </c>
      <c r="C50" s="8" t="s">
        <v>65</v>
      </c>
      <c r="D50" s="9">
        <v>4747</v>
      </c>
      <c r="E50" s="8" t="s">
        <v>664</v>
      </c>
      <c r="F50" s="10">
        <v>1976</v>
      </c>
      <c r="G50" s="11">
        <v>8.39</v>
      </c>
      <c r="H50" s="11">
        <v>26.46</v>
      </c>
      <c r="I50" s="10">
        <v>1</v>
      </c>
      <c r="J50" s="39"/>
      <c r="L50" s="3"/>
      <c r="M50" s="3"/>
    </row>
    <row r="51" spans="1:13" x14ac:dyDescent="0.3">
      <c r="A51" s="8" t="s">
        <v>72</v>
      </c>
      <c r="B51" s="8" t="s">
        <v>10</v>
      </c>
      <c r="C51" s="8" t="s">
        <v>65</v>
      </c>
      <c r="D51" s="9">
        <v>4935</v>
      </c>
      <c r="E51" s="8" t="s">
        <v>662</v>
      </c>
      <c r="F51" s="10">
        <v>1976</v>
      </c>
      <c r="G51" s="11">
        <v>8.1</v>
      </c>
      <c r="H51" s="11">
        <v>27.46</v>
      </c>
      <c r="I51" s="10">
        <v>1</v>
      </c>
      <c r="J51" s="39"/>
      <c r="L51" s="3"/>
      <c r="M51" s="3"/>
    </row>
    <row r="52" spans="1:13" x14ac:dyDescent="0.3">
      <c r="A52" s="8" t="s">
        <v>73</v>
      </c>
      <c r="B52" s="8" t="s">
        <v>10</v>
      </c>
      <c r="C52" s="8" t="s">
        <v>65</v>
      </c>
      <c r="D52" s="9">
        <v>5384</v>
      </c>
      <c r="E52" s="8" t="s">
        <v>663</v>
      </c>
      <c r="F52" s="10">
        <v>1976</v>
      </c>
      <c r="G52" s="11">
        <v>55.6</v>
      </c>
      <c r="H52" s="11">
        <v>8.5</v>
      </c>
      <c r="I52" s="10">
        <v>3</v>
      </c>
      <c r="J52" s="39"/>
      <c r="L52" s="3"/>
      <c r="M52" s="3"/>
    </row>
    <row r="53" spans="1:13" x14ac:dyDescent="0.3">
      <c r="A53" s="8" t="s">
        <v>74</v>
      </c>
      <c r="B53" s="8" t="s">
        <v>10</v>
      </c>
      <c r="C53" s="8" t="s">
        <v>65</v>
      </c>
      <c r="D53" s="9">
        <v>5949</v>
      </c>
      <c r="E53" s="8" t="s">
        <v>664</v>
      </c>
      <c r="F53" s="10">
        <v>1976</v>
      </c>
      <c r="G53" s="11">
        <v>8.1</v>
      </c>
      <c r="H53" s="11">
        <v>27.46</v>
      </c>
      <c r="I53" s="10">
        <v>1</v>
      </c>
      <c r="J53" s="39"/>
      <c r="L53" s="3"/>
      <c r="M53" s="3"/>
    </row>
    <row r="54" spans="1:13" x14ac:dyDescent="0.3">
      <c r="A54" s="8" t="s">
        <v>75</v>
      </c>
      <c r="B54" s="8" t="s">
        <v>10</v>
      </c>
      <c r="C54" s="8" t="s">
        <v>65</v>
      </c>
      <c r="D54" s="9">
        <v>6728</v>
      </c>
      <c r="E54" s="8" t="s">
        <v>662</v>
      </c>
      <c r="F54" s="10">
        <v>1976</v>
      </c>
      <c r="G54" s="11">
        <v>7.1</v>
      </c>
      <c r="H54" s="11">
        <v>27.46</v>
      </c>
      <c r="I54" s="10">
        <v>1</v>
      </c>
      <c r="J54" s="39"/>
      <c r="L54" s="3"/>
      <c r="M54" s="3"/>
    </row>
    <row r="55" spans="1:13" x14ac:dyDescent="0.3">
      <c r="A55" s="8" t="s">
        <v>76</v>
      </c>
      <c r="B55" s="8" t="s">
        <v>10</v>
      </c>
      <c r="C55" s="8" t="s">
        <v>65</v>
      </c>
      <c r="D55" s="9">
        <v>6912</v>
      </c>
      <c r="E55" s="8" t="s">
        <v>663</v>
      </c>
      <c r="F55" s="10">
        <v>1976</v>
      </c>
      <c r="G55" s="11">
        <v>61.4</v>
      </c>
      <c r="H55" s="11">
        <v>8</v>
      </c>
      <c r="I55" s="10">
        <v>3</v>
      </c>
      <c r="J55" s="39"/>
      <c r="L55" s="3"/>
      <c r="M55" s="3"/>
    </row>
    <row r="56" spans="1:13" x14ac:dyDescent="0.3">
      <c r="A56" s="8" t="s">
        <v>77</v>
      </c>
      <c r="B56" s="8" t="s">
        <v>10</v>
      </c>
      <c r="C56" s="8" t="s">
        <v>65</v>
      </c>
      <c r="D56" s="9">
        <v>7602</v>
      </c>
      <c r="E56" s="8" t="s">
        <v>663</v>
      </c>
      <c r="F56" s="10">
        <v>1976</v>
      </c>
      <c r="G56" s="11">
        <v>55.6</v>
      </c>
      <c r="H56" s="11">
        <v>9.6999999999999993</v>
      </c>
      <c r="I56" s="10">
        <v>3</v>
      </c>
      <c r="J56" s="39"/>
      <c r="L56" s="3"/>
      <c r="M56" s="3"/>
    </row>
    <row r="57" spans="1:13" x14ac:dyDescent="0.3">
      <c r="A57" s="8" t="s">
        <v>78</v>
      </c>
      <c r="B57" s="8" t="s">
        <v>10</v>
      </c>
      <c r="C57" s="8" t="s">
        <v>65</v>
      </c>
      <c r="D57" s="9">
        <v>8380</v>
      </c>
      <c r="E57" s="8" t="s">
        <v>662</v>
      </c>
      <c r="F57" s="10">
        <v>1976</v>
      </c>
      <c r="G57" s="11">
        <v>35.369999999999997</v>
      </c>
      <c r="H57" s="11">
        <v>15.25</v>
      </c>
      <c r="I57" s="10">
        <v>3</v>
      </c>
      <c r="J57" s="39"/>
      <c r="L57" s="3"/>
      <c r="M57" s="3"/>
    </row>
    <row r="58" spans="1:13" x14ac:dyDescent="0.3">
      <c r="A58" s="8" t="s">
        <v>80</v>
      </c>
      <c r="B58" s="8" t="s">
        <v>10</v>
      </c>
      <c r="C58" s="8" t="s">
        <v>79</v>
      </c>
      <c r="D58" s="9">
        <v>0</v>
      </c>
      <c r="E58" s="8" t="s">
        <v>663</v>
      </c>
      <c r="F58" s="10">
        <v>1976</v>
      </c>
      <c r="G58" s="11">
        <v>87.58</v>
      </c>
      <c r="H58" s="11">
        <v>10.56</v>
      </c>
      <c r="I58" s="10">
        <v>4</v>
      </c>
      <c r="J58" s="39"/>
      <c r="L58" s="3"/>
      <c r="M58" s="3"/>
    </row>
    <row r="59" spans="1:13" x14ac:dyDescent="0.3">
      <c r="A59" s="8" t="s">
        <v>81</v>
      </c>
      <c r="B59" s="8" t="s">
        <v>10</v>
      </c>
      <c r="C59" s="8" t="s">
        <v>79</v>
      </c>
      <c r="D59" s="9">
        <v>171</v>
      </c>
      <c r="E59" s="8" t="s">
        <v>663</v>
      </c>
      <c r="F59" s="10">
        <v>1976</v>
      </c>
      <c r="G59" s="11">
        <v>87.53</v>
      </c>
      <c r="H59" s="11">
        <v>18.8</v>
      </c>
      <c r="I59" s="10">
        <v>4</v>
      </c>
      <c r="J59" s="39"/>
      <c r="L59" s="3"/>
      <c r="M59" s="3"/>
    </row>
    <row r="60" spans="1:13" x14ac:dyDescent="0.3">
      <c r="A60" s="8" t="s">
        <v>82</v>
      </c>
      <c r="B60" s="8" t="s">
        <v>10</v>
      </c>
      <c r="C60" s="8" t="s">
        <v>79</v>
      </c>
      <c r="D60" s="9">
        <v>961</v>
      </c>
      <c r="E60" s="8" t="s">
        <v>664</v>
      </c>
      <c r="F60" s="10">
        <v>1976</v>
      </c>
      <c r="G60" s="11">
        <v>9.8000000000000007</v>
      </c>
      <c r="H60" s="11">
        <v>28</v>
      </c>
      <c r="I60" s="10">
        <v>1</v>
      </c>
      <c r="J60" s="39"/>
      <c r="L60" s="3"/>
      <c r="M60" s="3"/>
    </row>
    <row r="61" spans="1:13" x14ac:dyDescent="0.3">
      <c r="A61" s="8" t="s">
        <v>83</v>
      </c>
      <c r="B61" s="8" t="s">
        <v>10</v>
      </c>
      <c r="C61" s="8" t="s">
        <v>79</v>
      </c>
      <c r="D61" s="9">
        <v>1865</v>
      </c>
      <c r="E61" s="8" t="s">
        <v>662</v>
      </c>
      <c r="F61" s="10">
        <v>1976</v>
      </c>
      <c r="G61" s="11">
        <v>46.56</v>
      </c>
      <c r="H61" s="11">
        <v>13.35</v>
      </c>
      <c r="I61" s="10">
        <v>4</v>
      </c>
      <c r="J61" s="39"/>
      <c r="L61" s="3"/>
      <c r="M61" s="3"/>
    </row>
    <row r="62" spans="1:13" x14ac:dyDescent="0.3">
      <c r="A62" s="8" t="s">
        <v>84</v>
      </c>
      <c r="B62" s="8" t="s">
        <v>10</v>
      </c>
      <c r="C62" s="8" t="s">
        <v>79</v>
      </c>
      <c r="D62" s="9">
        <v>2388</v>
      </c>
      <c r="E62" s="8" t="s">
        <v>663</v>
      </c>
      <c r="F62" s="10">
        <v>1976</v>
      </c>
      <c r="G62" s="11">
        <v>58.4</v>
      </c>
      <c r="H62" s="11">
        <v>9.06</v>
      </c>
      <c r="I62" s="10">
        <v>3</v>
      </c>
      <c r="J62" s="39"/>
      <c r="L62" s="3"/>
      <c r="M62" s="3"/>
    </row>
    <row r="63" spans="1:13" x14ac:dyDescent="0.3">
      <c r="A63" s="8" t="s">
        <v>85</v>
      </c>
      <c r="B63" s="8" t="s">
        <v>10</v>
      </c>
      <c r="C63" s="8" t="s">
        <v>79</v>
      </c>
      <c r="D63" s="9">
        <v>3885</v>
      </c>
      <c r="E63" s="8" t="s">
        <v>664</v>
      </c>
      <c r="F63" s="10">
        <v>1976</v>
      </c>
      <c r="G63" s="11">
        <v>9.8000000000000007</v>
      </c>
      <c r="H63" s="11">
        <v>28</v>
      </c>
      <c r="I63" s="10">
        <v>1</v>
      </c>
      <c r="J63" s="39"/>
      <c r="L63" s="3"/>
      <c r="M63" s="3"/>
    </row>
    <row r="64" spans="1:13" x14ac:dyDescent="0.3">
      <c r="A64" s="8" t="s">
        <v>86</v>
      </c>
      <c r="B64" s="8" t="s">
        <v>10</v>
      </c>
      <c r="C64" s="8" t="s">
        <v>79</v>
      </c>
      <c r="D64" s="9">
        <v>3999</v>
      </c>
      <c r="E64" s="8" t="s">
        <v>662</v>
      </c>
      <c r="F64" s="10">
        <v>1976</v>
      </c>
      <c r="G64" s="11">
        <v>8.1999999999999993</v>
      </c>
      <c r="H64" s="11">
        <v>41.82</v>
      </c>
      <c r="I64" s="10">
        <v>1</v>
      </c>
      <c r="J64" s="39"/>
      <c r="L64" s="3"/>
      <c r="M64" s="3"/>
    </row>
    <row r="65" spans="1:13" x14ac:dyDescent="0.3">
      <c r="A65" s="8" t="s">
        <v>87</v>
      </c>
      <c r="B65" s="8" t="s">
        <v>10</v>
      </c>
      <c r="C65" s="8" t="s">
        <v>79</v>
      </c>
      <c r="D65" s="9">
        <v>4457</v>
      </c>
      <c r="E65" s="8" t="s">
        <v>663</v>
      </c>
      <c r="F65" s="10">
        <v>1976</v>
      </c>
      <c r="G65" s="11">
        <v>58.4</v>
      </c>
      <c r="H65" s="11">
        <v>9.06</v>
      </c>
      <c r="I65" s="10">
        <v>3</v>
      </c>
      <c r="J65" s="39"/>
      <c r="L65" s="3"/>
      <c r="M65" s="3"/>
    </row>
    <row r="66" spans="1:13" x14ac:dyDescent="0.3">
      <c r="A66" s="8" t="s">
        <v>88</v>
      </c>
      <c r="B66" s="8" t="s">
        <v>10</v>
      </c>
      <c r="C66" s="8" t="s">
        <v>79</v>
      </c>
      <c r="D66" s="9">
        <v>6054</v>
      </c>
      <c r="E66" s="8" t="s">
        <v>664</v>
      </c>
      <c r="F66" s="10">
        <v>1976</v>
      </c>
      <c r="G66" s="11">
        <v>10.199999999999999</v>
      </c>
      <c r="H66" s="11">
        <v>28</v>
      </c>
      <c r="I66" s="10">
        <v>1</v>
      </c>
      <c r="J66" s="39"/>
      <c r="L66" s="3"/>
      <c r="M66" s="3"/>
    </row>
    <row r="67" spans="1:13" x14ac:dyDescent="0.3">
      <c r="A67" s="8" t="s">
        <v>89</v>
      </c>
      <c r="B67" s="8" t="s">
        <v>10</v>
      </c>
      <c r="C67" s="8" t="s">
        <v>79</v>
      </c>
      <c r="D67" s="9">
        <v>6554</v>
      </c>
      <c r="E67" s="8" t="s">
        <v>662</v>
      </c>
      <c r="F67" s="10">
        <v>1976</v>
      </c>
      <c r="G67" s="11">
        <v>45.56</v>
      </c>
      <c r="H67" s="11">
        <v>13.35</v>
      </c>
      <c r="I67" s="10">
        <v>4</v>
      </c>
      <c r="J67" s="39"/>
      <c r="L67" s="3"/>
      <c r="M67" s="3"/>
    </row>
    <row r="68" spans="1:13" x14ac:dyDescent="0.3">
      <c r="A68" s="8" t="s">
        <v>90</v>
      </c>
      <c r="B68" s="8" t="s">
        <v>10</v>
      </c>
      <c r="C68" s="8" t="s">
        <v>79</v>
      </c>
      <c r="D68" s="9">
        <v>6826</v>
      </c>
      <c r="E68" s="8" t="s">
        <v>662</v>
      </c>
      <c r="F68" s="10">
        <v>1976</v>
      </c>
      <c r="G68" s="11">
        <v>8</v>
      </c>
      <c r="H68" s="11">
        <v>34.4</v>
      </c>
      <c r="I68" s="10">
        <v>1</v>
      </c>
      <c r="J68" s="39"/>
      <c r="L68" s="3"/>
      <c r="M68" s="3"/>
    </row>
    <row r="69" spans="1:13" x14ac:dyDescent="0.3">
      <c r="A69" s="8" t="s">
        <v>107</v>
      </c>
      <c r="B69" s="8" t="s">
        <v>10</v>
      </c>
      <c r="C69" s="8" t="s">
        <v>106</v>
      </c>
      <c r="D69" s="9">
        <v>4434</v>
      </c>
      <c r="E69" s="8" t="s">
        <v>662</v>
      </c>
      <c r="F69" s="10">
        <v>1995</v>
      </c>
      <c r="G69" s="11">
        <v>39.700000000000003</v>
      </c>
      <c r="H69" s="11">
        <v>12.9</v>
      </c>
      <c r="I69" s="10">
        <v>3</v>
      </c>
      <c r="J69" s="39"/>
      <c r="L69" s="3"/>
      <c r="M69" s="3"/>
    </row>
    <row r="70" spans="1:13" x14ac:dyDescent="0.3">
      <c r="A70" s="8" t="s">
        <v>108</v>
      </c>
      <c r="B70" s="8" t="s">
        <v>10</v>
      </c>
      <c r="C70" s="8" t="s">
        <v>106</v>
      </c>
      <c r="D70" s="9">
        <v>6783</v>
      </c>
      <c r="E70" s="8" t="s">
        <v>665</v>
      </c>
      <c r="F70" s="10">
        <v>1995</v>
      </c>
      <c r="G70" s="11">
        <v>81</v>
      </c>
      <c r="H70" s="11">
        <v>13.55</v>
      </c>
      <c r="I70" s="10">
        <v>3</v>
      </c>
      <c r="J70" s="39"/>
      <c r="L70" s="3"/>
      <c r="M70" s="3"/>
    </row>
    <row r="71" spans="1:13" x14ac:dyDescent="0.3">
      <c r="A71" s="8" t="s">
        <v>109</v>
      </c>
      <c r="B71" s="8" t="s">
        <v>10</v>
      </c>
      <c r="C71" s="8" t="s">
        <v>106</v>
      </c>
      <c r="D71" s="9">
        <v>8737</v>
      </c>
      <c r="E71" s="8" t="s">
        <v>662</v>
      </c>
      <c r="F71" s="10">
        <v>1995</v>
      </c>
      <c r="G71" s="11">
        <v>29</v>
      </c>
      <c r="H71" s="11">
        <v>13.12</v>
      </c>
      <c r="I71" s="10">
        <v>3</v>
      </c>
      <c r="J71" s="39"/>
      <c r="L71" s="3"/>
      <c r="M71" s="3"/>
    </row>
    <row r="72" spans="1:13" x14ac:dyDescent="0.3">
      <c r="A72" s="8" t="s">
        <v>111</v>
      </c>
      <c r="B72" s="8" t="s">
        <v>10</v>
      </c>
      <c r="C72" s="8" t="s">
        <v>110</v>
      </c>
      <c r="D72" s="9">
        <v>3127</v>
      </c>
      <c r="E72" s="8" t="s">
        <v>665</v>
      </c>
      <c r="F72" s="10">
        <v>1996</v>
      </c>
      <c r="G72" s="11">
        <v>141.53</v>
      </c>
      <c r="H72" s="11">
        <v>14.32</v>
      </c>
      <c r="I72" s="10">
        <v>5</v>
      </c>
      <c r="J72" s="39"/>
      <c r="L72" s="3"/>
      <c r="M72" s="3"/>
    </row>
    <row r="73" spans="1:13" x14ac:dyDescent="0.3">
      <c r="A73" s="8" t="s">
        <v>121</v>
      </c>
      <c r="B73" s="8" t="s">
        <v>10</v>
      </c>
      <c r="C73" s="8" t="s">
        <v>120</v>
      </c>
      <c r="D73" s="9">
        <v>1791</v>
      </c>
      <c r="E73" s="8" t="s">
        <v>662</v>
      </c>
      <c r="F73" s="10">
        <v>1996</v>
      </c>
      <c r="G73" s="11">
        <v>29.6</v>
      </c>
      <c r="H73" s="11">
        <v>12.62</v>
      </c>
      <c r="I73" s="10">
        <v>3</v>
      </c>
      <c r="J73" s="39"/>
      <c r="L73" s="3"/>
      <c r="M73" s="3"/>
    </row>
    <row r="74" spans="1:13" x14ac:dyDescent="0.3">
      <c r="A74" s="8" t="s">
        <v>122</v>
      </c>
      <c r="B74" s="8" t="s">
        <v>10</v>
      </c>
      <c r="C74" s="8" t="s">
        <v>120</v>
      </c>
      <c r="D74" s="9">
        <v>4530</v>
      </c>
      <c r="E74" s="8" t="s">
        <v>665</v>
      </c>
      <c r="F74" s="10">
        <v>1996</v>
      </c>
      <c r="G74" s="11">
        <v>239.2</v>
      </c>
      <c r="H74" s="11">
        <v>12.82</v>
      </c>
      <c r="I74" s="10">
        <v>6</v>
      </c>
      <c r="J74" s="39"/>
      <c r="L74" s="3"/>
      <c r="M74" s="3"/>
    </row>
    <row r="75" spans="1:13" x14ac:dyDescent="0.3">
      <c r="A75" s="8" t="s">
        <v>123</v>
      </c>
      <c r="B75" s="8" t="s">
        <v>10</v>
      </c>
      <c r="C75" s="8" t="s">
        <v>120</v>
      </c>
      <c r="D75" s="9">
        <v>5420</v>
      </c>
      <c r="E75" s="8" t="s">
        <v>665</v>
      </c>
      <c r="F75" s="10">
        <v>1996</v>
      </c>
      <c r="G75" s="11">
        <v>558.04999999999995</v>
      </c>
      <c r="H75" s="11">
        <v>12.82</v>
      </c>
      <c r="I75" s="10">
        <v>14</v>
      </c>
      <c r="J75" s="39"/>
      <c r="L75" s="3"/>
      <c r="M75" s="3"/>
    </row>
    <row r="76" spans="1:13" x14ac:dyDescent="0.3">
      <c r="A76" s="8" t="s">
        <v>124</v>
      </c>
      <c r="B76" s="8" t="s">
        <v>10</v>
      </c>
      <c r="C76" s="8" t="s">
        <v>120</v>
      </c>
      <c r="D76" s="9">
        <v>8239</v>
      </c>
      <c r="E76" s="8" t="s">
        <v>662</v>
      </c>
      <c r="F76" s="10">
        <v>1996</v>
      </c>
      <c r="G76" s="11">
        <v>29.5</v>
      </c>
      <c r="H76" s="11">
        <v>12.82</v>
      </c>
      <c r="I76" s="10">
        <v>3</v>
      </c>
      <c r="J76" s="39"/>
      <c r="L76" s="3"/>
      <c r="M76" s="3"/>
    </row>
    <row r="77" spans="1:13" x14ac:dyDescent="0.3">
      <c r="A77" s="8" t="s">
        <v>125</v>
      </c>
      <c r="B77" s="8" t="s">
        <v>10</v>
      </c>
      <c r="C77" s="8" t="s">
        <v>58</v>
      </c>
      <c r="D77" s="9">
        <v>3543</v>
      </c>
      <c r="E77" s="8" t="s">
        <v>665</v>
      </c>
      <c r="F77" s="10">
        <v>1996</v>
      </c>
      <c r="G77" s="11">
        <v>542.64</v>
      </c>
      <c r="H77" s="11">
        <v>10.47</v>
      </c>
      <c r="I77" s="10">
        <v>12</v>
      </c>
      <c r="J77" s="39"/>
      <c r="L77" s="3"/>
      <c r="M77" s="3"/>
    </row>
    <row r="78" spans="1:13" x14ac:dyDescent="0.3">
      <c r="A78" s="8" t="s">
        <v>126</v>
      </c>
      <c r="B78" s="8" t="s">
        <v>10</v>
      </c>
      <c r="C78" s="8" t="s">
        <v>58</v>
      </c>
      <c r="D78" s="9">
        <v>4344</v>
      </c>
      <c r="E78" s="8" t="s">
        <v>662</v>
      </c>
      <c r="F78" s="10">
        <v>1996</v>
      </c>
      <c r="G78" s="11">
        <v>64.2</v>
      </c>
      <c r="H78" s="11">
        <v>10.47</v>
      </c>
      <c r="I78" s="10">
        <v>3</v>
      </c>
      <c r="J78" s="39"/>
      <c r="L78" s="3"/>
      <c r="M78" s="3"/>
    </row>
    <row r="79" spans="1:13" x14ac:dyDescent="0.3">
      <c r="A79" s="8" t="s">
        <v>127</v>
      </c>
      <c r="B79" s="8" t="s">
        <v>10</v>
      </c>
      <c r="C79" s="8" t="s">
        <v>58</v>
      </c>
      <c r="D79" s="9">
        <v>4447</v>
      </c>
      <c r="E79" s="8" t="s">
        <v>665</v>
      </c>
      <c r="F79" s="10">
        <v>1996</v>
      </c>
      <c r="G79" s="11">
        <v>397.59</v>
      </c>
      <c r="H79" s="11">
        <v>10.47</v>
      </c>
      <c r="I79" s="10">
        <v>10</v>
      </c>
      <c r="J79" s="39"/>
      <c r="L79" s="3"/>
      <c r="M79" s="3"/>
    </row>
    <row r="80" spans="1:13" x14ac:dyDescent="0.3">
      <c r="A80" s="8" t="s">
        <v>128</v>
      </c>
      <c r="B80" s="8" t="s">
        <v>10</v>
      </c>
      <c r="C80" s="8" t="s">
        <v>48</v>
      </c>
      <c r="D80" s="9">
        <v>7136</v>
      </c>
      <c r="E80" s="8" t="s">
        <v>665</v>
      </c>
      <c r="F80" s="10">
        <v>1996</v>
      </c>
      <c r="G80" s="11">
        <v>438.88</v>
      </c>
      <c r="H80" s="11">
        <v>10.43</v>
      </c>
      <c r="I80" s="10">
        <v>11</v>
      </c>
      <c r="J80" s="39"/>
      <c r="L80" s="3"/>
      <c r="M80" s="3"/>
    </row>
    <row r="81" spans="1:13" x14ac:dyDescent="0.3">
      <c r="A81" s="8" t="s">
        <v>129</v>
      </c>
      <c r="B81" s="8" t="s">
        <v>10</v>
      </c>
      <c r="C81" s="8" t="s">
        <v>58</v>
      </c>
      <c r="D81" s="9">
        <v>9144</v>
      </c>
      <c r="E81" s="8" t="s">
        <v>662</v>
      </c>
      <c r="F81" s="10">
        <v>1996</v>
      </c>
      <c r="G81" s="11">
        <v>29.7</v>
      </c>
      <c r="H81" s="11">
        <v>10.55</v>
      </c>
      <c r="I81" s="10">
        <v>3</v>
      </c>
      <c r="J81" s="39"/>
      <c r="L81" s="3"/>
      <c r="M81" s="3"/>
    </row>
    <row r="82" spans="1:13" x14ac:dyDescent="0.3">
      <c r="A82" s="8" t="s">
        <v>130</v>
      </c>
      <c r="B82" s="8" t="s">
        <v>10</v>
      </c>
      <c r="C82" s="8" t="s">
        <v>110</v>
      </c>
      <c r="D82" s="9">
        <v>404</v>
      </c>
      <c r="E82" s="8" t="s">
        <v>665</v>
      </c>
      <c r="F82" s="10">
        <v>1996</v>
      </c>
      <c r="G82" s="11">
        <v>141</v>
      </c>
      <c r="H82" s="11">
        <v>14.32</v>
      </c>
      <c r="I82" s="10">
        <v>5</v>
      </c>
      <c r="J82" s="39"/>
      <c r="L82" s="3"/>
      <c r="M82" s="3"/>
    </row>
    <row r="83" spans="1:13" x14ac:dyDescent="0.3">
      <c r="A83" s="8" t="s">
        <v>132</v>
      </c>
      <c r="B83" s="8" t="s">
        <v>10</v>
      </c>
      <c r="C83" s="8" t="s">
        <v>131</v>
      </c>
      <c r="D83" s="9">
        <v>1852</v>
      </c>
      <c r="E83" s="8" t="s">
        <v>662</v>
      </c>
      <c r="F83" s="10">
        <v>1996</v>
      </c>
      <c r="G83" s="11">
        <v>46.56</v>
      </c>
      <c r="H83" s="11">
        <v>12.91</v>
      </c>
      <c r="I83" s="10">
        <v>4</v>
      </c>
      <c r="J83" s="39"/>
      <c r="L83" s="3"/>
      <c r="M83" s="3"/>
    </row>
    <row r="84" spans="1:13" x14ac:dyDescent="0.3">
      <c r="A84" s="8" t="s">
        <v>133</v>
      </c>
      <c r="B84" s="8" t="s">
        <v>10</v>
      </c>
      <c r="C84" s="8" t="s">
        <v>131</v>
      </c>
      <c r="D84" s="9">
        <v>6543</v>
      </c>
      <c r="E84" s="8" t="s">
        <v>662</v>
      </c>
      <c r="F84" s="10">
        <v>1996</v>
      </c>
      <c r="G84" s="11">
        <v>45.56</v>
      </c>
      <c r="H84" s="11">
        <v>12.91</v>
      </c>
      <c r="I84" s="10">
        <v>4</v>
      </c>
      <c r="J84" s="39"/>
      <c r="L84" s="3"/>
      <c r="M84" s="3"/>
    </row>
    <row r="85" spans="1:13" x14ac:dyDescent="0.3">
      <c r="A85" s="8" t="s">
        <v>181</v>
      </c>
      <c r="B85" s="8" t="s">
        <v>10</v>
      </c>
      <c r="C85" s="8" t="s">
        <v>180</v>
      </c>
      <c r="D85" s="9">
        <v>853</v>
      </c>
      <c r="E85" s="8" t="s">
        <v>662</v>
      </c>
      <c r="F85" s="10">
        <v>1997</v>
      </c>
      <c r="G85" s="11">
        <v>12</v>
      </c>
      <c r="H85" s="11">
        <v>10.3</v>
      </c>
      <c r="I85" s="10">
        <v>1</v>
      </c>
      <c r="J85" s="39"/>
      <c r="L85" s="3"/>
      <c r="M85" s="3"/>
    </row>
    <row r="86" spans="1:13" x14ac:dyDescent="0.3">
      <c r="A86" s="8" t="s">
        <v>183</v>
      </c>
      <c r="B86" s="8" t="s">
        <v>10</v>
      </c>
      <c r="C86" s="8" t="s">
        <v>58</v>
      </c>
      <c r="D86" s="9">
        <v>9908</v>
      </c>
      <c r="E86" s="8" t="s">
        <v>662</v>
      </c>
      <c r="F86" s="10">
        <v>1997</v>
      </c>
      <c r="G86" s="11">
        <v>37.700000000000003</v>
      </c>
      <c r="H86" s="11">
        <v>13.55</v>
      </c>
      <c r="I86" s="10">
        <v>3</v>
      </c>
      <c r="J86" s="39"/>
      <c r="L86" s="3"/>
      <c r="M86" s="3"/>
    </row>
    <row r="87" spans="1:13" x14ac:dyDescent="0.3">
      <c r="A87" s="8" t="s">
        <v>331</v>
      </c>
      <c r="B87" s="8" t="s">
        <v>10</v>
      </c>
      <c r="C87" s="8" t="s">
        <v>16</v>
      </c>
      <c r="D87" s="9">
        <v>0</v>
      </c>
      <c r="E87" s="8" t="s">
        <v>663</v>
      </c>
      <c r="F87" s="10">
        <v>1998</v>
      </c>
      <c r="G87" s="11">
        <v>124</v>
      </c>
      <c r="H87" s="11">
        <v>24.32</v>
      </c>
      <c r="I87" s="10">
        <v>3</v>
      </c>
      <c r="J87" s="39"/>
      <c r="L87" s="3"/>
      <c r="M87" s="3"/>
    </row>
    <row r="88" spans="1:13" x14ac:dyDescent="0.3">
      <c r="A88" s="8" t="s">
        <v>374</v>
      </c>
      <c r="B88" s="8" t="s">
        <v>10</v>
      </c>
      <c r="C88" s="8" t="s">
        <v>65</v>
      </c>
      <c r="D88" s="9">
        <v>6436</v>
      </c>
      <c r="E88" s="8" t="s">
        <v>663</v>
      </c>
      <c r="F88" s="10">
        <v>2006</v>
      </c>
      <c r="G88" s="11">
        <v>87.52</v>
      </c>
      <c r="H88" s="11">
        <v>10</v>
      </c>
      <c r="I88" s="10">
        <v>4</v>
      </c>
      <c r="J88" s="39"/>
      <c r="L88" s="3"/>
      <c r="M88" s="3"/>
    </row>
    <row r="89" spans="1:13" x14ac:dyDescent="0.3">
      <c r="A89" s="8" t="s">
        <v>558</v>
      </c>
      <c r="B89" s="8" t="s">
        <v>10</v>
      </c>
      <c r="C89" s="8" t="s">
        <v>110</v>
      </c>
      <c r="D89" s="9">
        <v>8388</v>
      </c>
      <c r="E89" s="8" t="s">
        <v>662</v>
      </c>
      <c r="F89" s="10">
        <v>1976</v>
      </c>
      <c r="G89" s="11">
        <v>35.369999999999997</v>
      </c>
      <c r="H89" s="11">
        <v>18.02</v>
      </c>
      <c r="I89" s="10">
        <v>3</v>
      </c>
      <c r="J89" s="39"/>
      <c r="L89" s="3"/>
      <c r="M89" s="3"/>
    </row>
    <row r="90" spans="1:13" x14ac:dyDescent="0.3">
      <c r="A90" s="8" t="s">
        <v>559</v>
      </c>
      <c r="B90" s="8" t="s">
        <v>10</v>
      </c>
      <c r="C90" s="8" t="s">
        <v>79</v>
      </c>
      <c r="D90" s="9">
        <v>5261</v>
      </c>
      <c r="E90" s="8" t="s">
        <v>663</v>
      </c>
      <c r="F90" s="10">
        <v>2004</v>
      </c>
      <c r="G90" s="11">
        <v>79</v>
      </c>
      <c r="H90" s="11">
        <v>10.82</v>
      </c>
      <c r="I90" s="10">
        <v>3</v>
      </c>
      <c r="J90" s="39"/>
      <c r="L90" s="3"/>
      <c r="M90" s="3"/>
    </row>
    <row r="91" spans="1:13" x14ac:dyDescent="0.3">
      <c r="A91" s="8" t="s">
        <v>563</v>
      </c>
      <c r="B91" s="8" t="s">
        <v>10</v>
      </c>
      <c r="C91" s="8" t="s">
        <v>19</v>
      </c>
      <c r="D91" s="9">
        <v>37</v>
      </c>
      <c r="E91" s="8" t="s">
        <v>667</v>
      </c>
      <c r="F91" s="10">
        <v>2006</v>
      </c>
      <c r="G91" s="11">
        <v>48.35</v>
      </c>
      <c r="H91" s="11">
        <v>3.7</v>
      </c>
      <c r="I91" s="10">
        <v>1</v>
      </c>
      <c r="J91" s="39"/>
      <c r="L91" s="3"/>
      <c r="M91" s="3"/>
    </row>
    <row r="92" spans="1:13" x14ac:dyDescent="0.3">
      <c r="A92" s="8" t="s">
        <v>653</v>
      </c>
      <c r="B92" s="8" t="s">
        <v>10</v>
      </c>
      <c r="C92" s="8" t="s">
        <v>652</v>
      </c>
      <c r="D92" s="9">
        <v>559</v>
      </c>
      <c r="E92" s="8" t="s">
        <v>662</v>
      </c>
      <c r="F92" s="10">
        <v>2009</v>
      </c>
      <c r="G92" s="11">
        <v>6.8</v>
      </c>
      <c r="H92" s="11">
        <v>30.6</v>
      </c>
      <c r="I92" s="10">
        <v>1</v>
      </c>
      <c r="J92" s="39"/>
      <c r="L92" s="3"/>
      <c r="M92" s="3"/>
    </row>
    <row r="93" spans="1:13" x14ac:dyDescent="0.3">
      <c r="A93" s="8" t="s">
        <v>136</v>
      </c>
      <c r="B93" s="8" t="s">
        <v>10</v>
      </c>
      <c r="C93" s="8" t="s">
        <v>135</v>
      </c>
      <c r="D93" s="9">
        <v>4190</v>
      </c>
      <c r="E93" s="8" t="s">
        <v>662</v>
      </c>
      <c r="F93" s="10">
        <v>1997</v>
      </c>
      <c r="G93" s="11">
        <v>57.08</v>
      </c>
      <c r="H93" s="11">
        <v>13.95</v>
      </c>
      <c r="I93" s="10">
        <v>3</v>
      </c>
      <c r="J93" s="39"/>
      <c r="L93" s="3"/>
      <c r="M93" s="3"/>
    </row>
    <row r="94" spans="1:13" x14ac:dyDescent="0.3">
      <c r="A94" s="8" t="s">
        <v>138</v>
      </c>
      <c r="B94" s="8" t="s">
        <v>10</v>
      </c>
      <c r="C94" s="8" t="s">
        <v>137</v>
      </c>
      <c r="D94" s="9">
        <v>0</v>
      </c>
      <c r="E94" s="8" t="s">
        <v>663</v>
      </c>
      <c r="F94" s="10">
        <v>1997</v>
      </c>
      <c r="G94" s="11">
        <v>59</v>
      </c>
      <c r="H94" s="11">
        <v>18.2</v>
      </c>
      <c r="I94" s="10">
        <v>3</v>
      </c>
      <c r="J94" s="39"/>
      <c r="L94" s="3"/>
      <c r="M94" s="3"/>
    </row>
    <row r="95" spans="1:13" x14ac:dyDescent="0.3">
      <c r="A95" s="8" t="s">
        <v>139</v>
      </c>
      <c r="B95" s="8" t="s">
        <v>10</v>
      </c>
      <c r="C95" s="8" t="s">
        <v>137</v>
      </c>
      <c r="D95" s="9">
        <v>799</v>
      </c>
      <c r="E95" s="8" t="s">
        <v>662</v>
      </c>
      <c r="F95" s="10">
        <v>1997</v>
      </c>
      <c r="G95" s="11">
        <v>8.4</v>
      </c>
      <c r="H95" s="11">
        <v>38.01</v>
      </c>
      <c r="I95" s="10">
        <v>1</v>
      </c>
      <c r="J95" s="39"/>
      <c r="L95" s="3"/>
      <c r="M95" s="3"/>
    </row>
    <row r="96" spans="1:13" x14ac:dyDescent="0.3">
      <c r="A96" s="8" t="s">
        <v>140</v>
      </c>
      <c r="B96" s="8" t="s">
        <v>10</v>
      </c>
      <c r="C96" s="8" t="s">
        <v>137</v>
      </c>
      <c r="D96" s="9">
        <v>1138</v>
      </c>
      <c r="E96" s="8" t="s">
        <v>664</v>
      </c>
      <c r="F96" s="10">
        <v>1997</v>
      </c>
      <c r="G96" s="11">
        <v>9.6</v>
      </c>
      <c r="H96" s="11">
        <v>28.86</v>
      </c>
      <c r="I96" s="10">
        <v>1</v>
      </c>
      <c r="J96" s="39"/>
      <c r="L96" s="3"/>
      <c r="M96" s="3"/>
    </row>
    <row r="97" spans="1:13" x14ac:dyDescent="0.3">
      <c r="A97" s="8" t="s">
        <v>141</v>
      </c>
      <c r="B97" s="8" t="s">
        <v>10</v>
      </c>
      <c r="C97" s="8" t="s">
        <v>137</v>
      </c>
      <c r="D97" s="9">
        <v>1900</v>
      </c>
      <c r="E97" s="8" t="s">
        <v>664</v>
      </c>
      <c r="F97" s="10">
        <v>1997</v>
      </c>
      <c r="G97" s="11">
        <v>9.6999999999999993</v>
      </c>
      <c r="H97" s="11">
        <v>26.2</v>
      </c>
      <c r="I97" s="10">
        <v>1</v>
      </c>
      <c r="J97" s="39"/>
      <c r="L97" s="3"/>
      <c r="M97" s="3"/>
    </row>
    <row r="98" spans="1:13" x14ac:dyDescent="0.3">
      <c r="A98" s="8" t="s">
        <v>142</v>
      </c>
      <c r="B98" s="8" t="s">
        <v>10</v>
      </c>
      <c r="C98" s="8" t="s">
        <v>137</v>
      </c>
      <c r="D98" s="9">
        <v>2570</v>
      </c>
      <c r="E98" s="8" t="s">
        <v>664</v>
      </c>
      <c r="F98" s="10">
        <v>1997</v>
      </c>
      <c r="G98" s="11">
        <v>12</v>
      </c>
      <c r="H98" s="11">
        <v>26.06</v>
      </c>
      <c r="I98" s="10">
        <v>1</v>
      </c>
      <c r="J98" s="39"/>
      <c r="L98" s="3"/>
      <c r="M98" s="3"/>
    </row>
    <row r="99" spans="1:13" x14ac:dyDescent="0.3">
      <c r="A99" s="8" t="s">
        <v>143</v>
      </c>
      <c r="B99" s="8" t="s">
        <v>10</v>
      </c>
      <c r="C99" s="8" t="s">
        <v>137</v>
      </c>
      <c r="D99" s="9">
        <v>3201</v>
      </c>
      <c r="E99" s="8" t="s">
        <v>663</v>
      </c>
      <c r="F99" s="10">
        <v>1997</v>
      </c>
      <c r="G99" s="11">
        <v>62</v>
      </c>
      <c r="H99" s="11">
        <v>8.3000000000000007</v>
      </c>
      <c r="I99" s="10">
        <v>3</v>
      </c>
      <c r="J99" s="39"/>
      <c r="L99" s="3"/>
      <c r="M99" s="3"/>
    </row>
    <row r="100" spans="1:13" x14ac:dyDescent="0.3">
      <c r="A100" s="8" t="s">
        <v>144</v>
      </c>
      <c r="B100" s="8" t="s">
        <v>10</v>
      </c>
      <c r="C100" s="8" t="s">
        <v>137</v>
      </c>
      <c r="D100" s="9">
        <v>4198</v>
      </c>
      <c r="E100" s="8" t="s">
        <v>662</v>
      </c>
      <c r="F100" s="10">
        <v>1997</v>
      </c>
      <c r="G100" s="11">
        <v>57.08</v>
      </c>
      <c r="H100" s="11">
        <v>13.95</v>
      </c>
      <c r="I100" s="10">
        <v>3</v>
      </c>
      <c r="J100" s="39"/>
      <c r="L100" s="3"/>
      <c r="M100" s="3"/>
    </row>
    <row r="101" spans="1:13" x14ac:dyDescent="0.3">
      <c r="A101" s="8" t="s">
        <v>145</v>
      </c>
      <c r="B101" s="8" t="s">
        <v>10</v>
      </c>
      <c r="C101" s="8" t="s">
        <v>137</v>
      </c>
      <c r="D101" s="9">
        <v>4499</v>
      </c>
      <c r="E101" s="8" t="s">
        <v>663</v>
      </c>
      <c r="F101" s="10">
        <v>1997</v>
      </c>
      <c r="G101" s="11">
        <v>61.9</v>
      </c>
      <c r="H101" s="11">
        <v>8.3000000000000007</v>
      </c>
      <c r="I101" s="10">
        <v>3</v>
      </c>
      <c r="J101" s="39"/>
      <c r="L101" s="3"/>
      <c r="M101" s="3"/>
    </row>
    <row r="102" spans="1:13" x14ac:dyDescent="0.3">
      <c r="A102" s="8" t="s">
        <v>146</v>
      </c>
      <c r="B102" s="8" t="s">
        <v>10</v>
      </c>
      <c r="C102" s="8" t="s">
        <v>137</v>
      </c>
      <c r="D102" s="9">
        <v>5155</v>
      </c>
      <c r="E102" s="8" t="s">
        <v>662</v>
      </c>
      <c r="F102" s="10">
        <v>1997</v>
      </c>
      <c r="G102" s="11">
        <v>19.59</v>
      </c>
      <c r="H102" s="11">
        <v>38.74</v>
      </c>
      <c r="I102" s="10">
        <v>1</v>
      </c>
      <c r="J102" s="39"/>
      <c r="L102" s="3"/>
      <c r="M102" s="3"/>
    </row>
    <row r="103" spans="1:13" x14ac:dyDescent="0.3">
      <c r="A103" s="8" t="s">
        <v>147</v>
      </c>
      <c r="B103" s="8" t="s">
        <v>10</v>
      </c>
      <c r="C103" s="8" t="s">
        <v>137</v>
      </c>
      <c r="D103" s="9">
        <v>6116</v>
      </c>
      <c r="E103" s="8" t="s">
        <v>663</v>
      </c>
      <c r="F103" s="10">
        <v>1997</v>
      </c>
      <c r="G103" s="11">
        <v>61.5</v>
      </c>
      <c r="H103" s="11">
        <v>8.3000000000000007</v>
      </c>
      <c r="I103" s="10">
        <v>3</v>
      </c>
      <c r="J103" s="39"/>
      <c r="L103" s="3"/>
      <c r="M103" s="3"/>
    </row>
    <row r="104" spans="1:13" x14ac:dyDescent="0.3">
      <c r="A104" s="8" t="s">
        <v>148</v>
      </c>
      <c r="B104" s="8" t="s">
        <v>10</v>
      </c>
      <c r="C104" s="8" t="s">
        <v>137</v>
      </c>
      <c r="D104" s="9">
        <v>6921</v>
      </c>
      <c r="E104" s="8" t="s">
        <v>664</v>
      </c>
      <c r="F104" s="10">
        <v>1997</v>
      </c>
      <c r="G104" s="11">
        <v>17.14</v>
      </c>
      <c r="H104" s="11">
        <v>29.12</v>
      </c>
      <c r="I104" s="10">
        <v>2</v>
      </c>
      <c r="J104" s="39"/>
      <c r="L104" s="3"/>
      <c r="M104" s="3"/>
    </row>
    <row r="105" spans="1:13" x14ac:dyDescent="0.3">
      <c r="A105" s="8" t="s">
        <v>149</v>
      </c>
      <c r="B105" s="8" t="s">
        <v>10</v>
      </c>
      <c r="C105" s="8" t="s">
        <v>137</v>
      </c>
      <c r="D105" s="9">
        <v>7250</v>
      </c>
      <c r="E105" s="8" t="s">
        <v>664</v>
      </c>
      <c r="F105" s="10">
        <v>1997</v>
      </c>
      <c r="G105" s="11">
        <v>7</v>
      </c>
      <c r="H105" s="11">
        <v>29.84</v>
      </c>
      <c r="I105" s="10">
        <v>1</v>
      </c>
      <c r="J105" s="39"/>
      <c r="L105" s="3"/>
      <c r="M105" s="3"/>
    </row>
    <row r="106" spans="1:13" x14ac:dyDescent="0.3">
      <c r="A106" s="8" t="s">
        <v>150</v>
      </c>
      <c r="B106" s="8" t="s">
        <v>10</v>
      </c>
      <c r="C106" s="8" t="s">
        <v>137</v>
      </c>
      <c r="D106" s="9">
        <v>7276</v>
      </c>
      <c r="E106" s="8" t="s">
        <v>662</v>
      </c>
      <c r="F106" s="10">
        <v>1997</v>
      </c>
      <c r="G106" s="11">
        <v>10.4</v>
      </c>
      <c r="H106" s="11">
        <v>37.17</v>
      </c>
      <c r="I106" s="10">
        <v>1</v>
      </c>
      <c r="J106" s="39"/>
      <c r="L106" s="3"/>
      <c r="M106" s="3"/>
    </row>
    <row r="107" spans="1:13" x14ac:dyDescent="0.3">
      <c r="A107" s="8" t="s">
        <v>151</v>
      </c>
      <c r="B107" s="8" t="s">
        <v>10</v>
      </c>
      <c r="C107" s="8" t="s">
        <v>137</v>
      </c>
      <c r="D107" s="9">
        <v>7511</v>
      </c>
      <c r="E107" s="8" t="s">
        <v>663</v>
      </c>
      <c r="F107" s="10">
        <v>1997</v>
      </c>
      <c r="G107" s="11">
        <v>62.2</v>
      </c>
      <c r="H107" s="11">
        <v>12.9</v>
      </c>
      <c r="I107" s="10">
        <v>3</v>
      </c>
      <c r="J107" s="39"/>
      <c r="L107" s="3"/>
      <c r="M107" s="3"/>
    </row>
    <row r="108" spans="1:13" x14ac:dyDescent="0.3">
      <c r="A108" s="8" t="s">
        <v>152</v>
      </c>
      <c r="B108" s="8" t="s">
        <v>10</v>
      </c>
      <c r="C108" s="8" t="s">
        <v>137</v>
      </c>
      <c r="D108" s="9">
        <v>8153</v>
      </c>
      <c r="E108" s="8" t="s">
        <v>664</v>
      </c>
      <c r="F108" s="10">
        <v>1997</v>
      </c>
      <c r="G108" s="11">
        <v>6</v>
      </c>
      <c r="H108" s="11">
        <v>26.48</v>
      </c>
      <c r="I108" s="10">
        <v>1</v>
      </c>
      <c r="J108" s="39"/>
      <c r="L108" s="3"/>
      <c r="M108" s="3"/>
    </row>
    <row r="109" spans="1:13" x14ac:dyDescent="0.3">
      <c r="A109" s="8" t="s">
        <v>153</v>
      </c>
      <c r="B109" s="8" t="s">
        <v>10</v>
      </c>
      <c r="C109" s="8" t="s">
        <v>137</v>
      </c>
      <c r="D109" s="9">
        <v>8334</v>
      </c>
      <c r="E109" s="8" t="s">
        <v>662</v>
      </c>
      <c r="F109" s="10">
        <v>1997</v>
      </c>
      <c r="G109" s="11">
        <v>142.83000000000001</v>
      </c>
      <c r="H109" s="11">
        <v>13.97</v>
      </c>
      <c r="I109" s="10">
        <v>4</v>
      </c>
      <c r="J109" s="39"/>
      <c r="L109" s="3"/>
      <c r="M109" s="3"/>
    </row>
    <row r="110" spans="1:13" x14ac:dyDescent="0.3">
      <c r="A110" s="8" t="s">
        <v>154</v>
      </c>
      <c r="B110" s="8" t="s">
        <v>10</v>
      </c>
      <c r="C110" s="8" t="s">
        <v>135</v>
      </c>
      <c r="D110" s="9">
        <v>8320</v>
      </c>
      <c r="E110" s="8" t="s">
        <v>662</v>
      </c>
      <c r="F110" s="10">
        <v>1997</v>
      </c>
      <c r="G110" s="11">
        <v>142.83000000000001</v>
      </c>
      <c r="H110" s="11">
        <v>13.97</v>
      </c>
      <c r="I110" s="10">
        <v>4</v>
      </c>
      <c r="J110" s="39"/>
      <c r="L110" s="3"/>
      <c r="M110" s="3"/>
    </row>
    <row r="111" spans="1:13" x14ac:dyDescent="0.3">
      <c r="A111" s="8" t="s">
        <v>155</v>
      </c>
      <c r="B111" s="8" t="s">
        <v>10</v>
      </c>
      <c r="C111" s="8" t="s">
        <v>137</v>
      </c>
      <c r="D111" s="9">
        <v>8770</v>
      </c>
      <c r="E111" s="8" t="s">
        <v>663</v>
      </c>
      <c r="F111" s="10">
        <v>1997</v>
      </c>
      <c r="G111" s="11">
        <v>66.680000000000007</v>
      </c>
      <c r="H111" s="11">
        <v>8.3000000000000007</v>
      </c>
      <c r="I111" s="10">
        <v>3</v>
      </c>
      <c r="J111" s="39"/>
      <c r="L111" s="3"/>
      <c r="M111" s="3"/>
    </row>
    <row r="112" spans="1:13" x14ac:dyDescent="0.3">
      <c r="A112" s="8" t="s">
        <v>156</v>
      </c>
      <c r="B112" s="8" t="s">
        <v>10</v>
      </c>
      <c r="C112" s="8" t="s">
        <v>137</v>
      </c>
      <c r="D112" s="9">
        <v>9244</v>
      </c>
      <c r="E112" s="8" t="s">
        <v>663</v>
      </c>
      <c r="F112" s="10">
        <v>1997</v>
      </c>
      <c r="G112" s="11">
        <v>57</v>
      </c>
      <c r="H112" s="11">
        <v>5</v>
      </c>
      <c r="I112" s="10">
        <v>3</v>
      </c>
      <c r="J112" s="39"/>
      <c r="L112" s="3"/>
      <c r="M112" s="3"/>
    </row>
    <row r="113" spans="1:13" x14ac:dyDescent="0.3">
      <c r="A113" s="8" t="s">
        <v>158</v>
      </c>
      <c r="B113" s="8" t="s">
        <v>10</v>
      </c>
      <c r="C113" s="8" t="s">
        <v>157</v>
      </c>
      <c r="D113" s="9">
        <v>0</v>
      </c>
      <c r="E113" s="8" t="s">
        <v>663</v>
      </c>
      <c r="F113" s="10">
        <v>1997</v>
      </c>
      <c r="G113" s="11">
        <v>42.06</v>
      </c>
      <c r="H113" s="11">
        <v>13.7</v>
      </c>
      <c r="I113" s="10">
        <v>1</v>
      </c>
      <c r="J113" s="39"/>
      <c r="L113" s="3"/>
      <c r="M113" s="3"/>
    </row>
    <row r="114" spans="1:13" x14ac:dyDescent="0.3">
      <c r="A114" s="8" t="s">
        <v>159</v>
      </c>
      <c r="B114" s="8" t="s">
        <v>10</v>
      </c>
      <c r="C114" s="8" t="s">
        <v>157</v>
      </c>
      <c r="D114" s="9">
        <v>317</v>
      </c>
      <c r="E114" s="8" t="s">
        <v>663</v>
      </c>
      <c r="F114" s="10">
        <v>1997</v>
      </c>
      <c r="G114" s="11">
        <v>54</v>
      </c>
      <c r="H114" s="11">
        <v>5</v>
      </c>
      <c r="I114" s="10">
        <v>3</v>
      </c>
      <c r="J114" s="39"/>
      <c r="L114" s="3"/>
      <c r="M114" s="3"/>
    </row>
    <row r="115" spans="1:13" x14ac:dyDescent="0.3">
      <c r="A115" s="8" t="s">
        <v>160</v>
      </c>
      <c r="B115" s="8" t="s">
        <v>10</v>
      </c>
      <c r="C115" s="8" t="s">
        <v>157</v>
      </c>
      <c r="D115" s="9">
        <v>1223</v>
      </c>
      <c r="E115" s="8" t="s">
        <v>663</v>
      </c>
      <c r="F115" s="10">
        <v>1997</v>
      </c>
      <c r="G115" s="11">
        <v>62.16</v>
      </c>
      <c r="H115" s="11">
        <v>8.3000000000000007</v>
      </c>
      <c r="I115" s="10">
        <v>3</v>
      </c>
      <c r="J115" s="39"/>
      <c r="L115" s="3"/>
      <c r="M115" s="3"/>
    </row>
    <row r="116" spans="1:13" x14ac:dyDescent="0.3">
      <c r="A116" s="8" t="s">
        <v>161</v>
      </c>
      <c r="B116" s="8" t="s">
        <v>10</v>
      </c>
      <c r="C116" s="8" t="s">
        <v>157</v>
      </c>
      <c r="D116" s="9">
        <v>1376</v>
      </c>
      <c r="E116" s="8" t="s">
        <v>662</v>
      </c>
      <c r="F116" s="10">
        <v>1997</v>
      </c>
      <c r="G116" s="11">
        <v>9.4</v>
      </c>
      <c r="H116" s="11">
        <v>25.92</v>
      </c>
      <c r="I116" s="10">
        <v>1</v>
      </c>
      <c r="J116" s="39"/>
      <c r="L116" s="3"/>
      <c r="M116" s="3"/>
    </row>
    <row r="117" spans="1:13" x14ac:dyDescent="0.3">
      <c r="A117" s="8" t="s">
        <v>162</v>
      </c>
      <c r="B117" s="8" t="s">
        <v>10</v>
      </c>
      <c r="C117" s="8" t="s">
        <v>157</v>
      </c>
      <c r="D117" s="9">
        <v>1444</v>
      </c>
      <c r="E117" s="8" t="s">
        <v>662</v>
      </c>
      <c r="F117" s="10">
        <v>1997</v>
      </c>
      <c r="G117" s="11">
        <v>31.8</v>
      </c>
      <c r="H117" s="11">
        <v>12.96</v>
      </c>
      <c r="I117" s="10">
        <v>3</v>
      </c>
      <c r="J117" s="39"/>
      <c r="L117" s="3"/>
      <c r="M117" s="3"/>
    </row>
    <row r="118" spans="1:13" x14ac:dyDescent="0.3">
      <c r="A118" s="8" t="s">
        <v>163</v>
      </c>
      <c r="B118" s="8" t="s">
        <v>10</v>
      </c>
      <c r="C118" s="8" t="s">
        <v>157</v>
      </c>
      <c r="D118" s="9">
        <v>2152</v>
      </c>
      <c r="E118" s="8" t="s">
        <v>663</v>
      </c>
      <c r="F118" s="10">
        <v>1997</v>
      </c>
      <c r="G118" s="11">
        <v>60.68</v>
      </c>
      <c r="H118" s="11">
        <v>8.3000000000000007</v>
      </c>
      <c r="I118" s="10">
        <v>3</v>
      </c>
      <c r="J118" s="39"/>
      <c r="L118" s="3"/>
      <c r="M118" s="3"/>
    </row>
    <row r="119" spans="1:13" x14ac:dyDescent="0.3">
      <c r="A119" s="8" t="s">
        <v>164</v>
      </c>
      <c r="B119" s="8" t="s">
        <v>10</v>
      </c>
      <c r="C119" s="8" t="s">
        <v>157</v>
      </c>
      <c r="D119" s="9">
        <v>2681</v>
      </c>
      <c r="E119" s="8" t="s">
        <v>663</v>
      </c>
      <c r="F119" s="10">
        <v>1997</v>
      </c>
      <c r="G119" s="11">
        <v>62.02</v>
      </c>
      <c r="H119" s="11">
        <v>8.6999999999999993</v>
      </c>
      <c r="I119" s="10">
        <v>3</v>
      </c>
      <c r="J119" s="39"/>
      <c r="L119" s="3"/>
      <c r="M119" s="3"/>
    </row>
    <row r="120" spans="1:13" x14ac:dyDescent="0.3">
      <c r="A120" s="8" t="s">
        <v>165</v>
      </c>
      <c r="B120" s="8" t="s">
        <v>10</v>
      </c>
      <c r="C120" s="8" t="s">
        <v>157</v>
      </c>
      <c r="D120" s="9">
        <v>3371</v>
      </c>
      <c r="E120" s="8" t="s">
        <v>664</v>
      </c>
      <c r="F120" s="10">
        <v>1997</v>
      </c>
      <c r="G120" s="11">
        <v>6.7</v>
      </c>
      <c r="H120" s="11">
        <v>26.2</v>
      </c>
      <c r="I120" s="10">
        <v>1</v>
      </c>
      <c r="J120" s="39"/>
      <c r="L120" s="3"/>
      <c r="M120" s="3"/>
    </row>
    <row r="121" spans="1:13" x14ac:dyDescent="0.3">
      <c r="A121" s="8" t="s">
        <v>166</v>
      </c>
      <c r="B121" s="8" t="s">
        <v>10</v>
      </c>
      <c r="C121" s="8" t="s">
        <v>157</v>
      </c>
      <c r="D121" s="9">
        <v>4532</v>
      </c>
      <c r="E121" s="8" t="s">
        <v>664</v>
      </c>
      <c r="F121" s="10">
        <v>1997</v>
      </c>
      <c r="G121" s="11">
        <v>6.7</v>
      </c>
      <c r="H121" s="11">
        <v>26.2</v>
      </c>
      <c r="I121" s="10">
        <v>1</v>
      </c>
      <c r="J121" s="39"/>
      <c r="L121" s="3"/>
      <c r="M121" s="3"/>
    </row>
    <row r="122" spans="1:13" x14ac:dyDescent="0.3">
      <c r="A122" s="8" t="s">
        <v>167</v>
      </c>
      <c r="B122" s="8" t="s">
        <v>10</v>
      </c>
      <c r="C122" s="8" t="s">
        <v>157</v>
      </c>
      <c r="D122" s="9">
        <v>5789</v>
      </c>
      <c r="E122" s="8" t="s">
        <v>664</v>
      </c>
      <c r="F122" s="10">
        <v>1997</v>
      </c>
      <c r="G122" s="11">
        <v>8.1999999999999993</v>
      </c>
      <c r="H122" s="11">
        <v>30.9</v>
      </c>
      <c r="I122" s="10">
        <v>1</v>
      </c>
      <c r="J122" s="39"/>
      <c r="L122" s="3"/>
      <c r="M122" s="3"/>
    </row>
    <row r="123" spans="1:13" x14ac:dyDescent="0.3">
      <c r="A123" s="8" t="s">
        <v>168</v>
      </c>
      <c r="B123" s="8" t="s">
        <v>10</v>
      </c>
      <c r="C123" s="8" t="s">
        <v>157</v>
      </c>
      <c r="D123" s="9">
        <v>6243</v>
      </c>
      <c r="E123" s="8" t="s">
        <v>663</v>
      </c>
      <c r="F123" s="10">
        <v>1997</v>
      </c>
      <c r="G123" s="11">
        <v>62.02</v>
      </c>
      <c r="H123" s="11">
        <v>7.5</v>
      </c>
      <c r="I123" s="10">
        <v>3</v>
      </c>
      <c r="J123" s="39"/>
      <c r="L123" s="3"/>
      <c r="M123" s="3"/>
    </row>
    <row r="124" spans="1:13" x14ac:dyDescent="0.3">
      <c r="A124" s="8" t="s">
        <v>169</v>
      </c>
      <c r="B124" s="8" t="s">
        <v>10</v>
      </c>
      <c r="C124" s="8" t="s">
        <v>157</v>
      </c>
      <c r="D124" s="9">
        <v>6886</v>
      </c>
      <c r="E124" s="8" t="s">
        <v>664</v>
      </c>
      <c r="F124" s="10">
        <v>1997</v>
      </c>
      <c r="G124" s="11">
        <v>8.4</v>
      </c>
      <c r="H124" s="11">
        <v>36.01</v>
      </c>
      <c r="I124" s="10">
        <v>1</v>
      </c>
      <c r="J124" s="39"/>
      <c r="L124" s="3"/>
      <c r="M124" s="3"/>
    </row>
    <row r="125" spans="1:13" x14ac:dyDescent="0.3">
      <c r="A125" s="8" t="s">
        <v>170</v>
      </c>
      <c r="B125" s="8" t="s">
        <v>10</v>
      </c>
      <c r="C125" s="8" t="s">
        <v>157</v>
      </c>
      <c r="D125" s="9">
        <v>7542</v>
      </c>
      <c r="E125" s="8" t="s">
        <v>664</v>
      </c>
      <c r="F125" s="10">
        <v>1997</v>
      </c>
      <c r="G125" s="11">
        <v>8.1999999999999993</v>
      </c>
      <c r="H125" s="11">
        <v>33.49</v>
      </c>
      <c r="I125" s="10">
        <v>1</v>
      </c>
      <c r="J125" s="39"/>
      <c r="L125" s="3"/>
      <c r="M125" s="3"/>
    </row>
    <row r="126" spans="1:13" x14ac:dyDescent="0.3">
      <c r="A126" s="8" t="s">
        <v>172</v>
      </c>
      <c r="B126" s="8" t="s">
        <v>10</v>
      </c>
      <c r="C126" s="8" t="s">
        <v>171</v>
      </c>
      <c r="D126" s="9">
        <v>0</v>
      </c>
      <c r="E126" s="8" t="s">
        <v>663</v>
      </c>
      <c r="F126" s="10">
        <v>1997</v>
      </c>
      <c r="G126" s="11">
        <v>93.38</v>
      </c>
      <c r="H126" s="11">
        <v>10.5</v>
      </c>
      <c r="I126" s="10">
        <v>4</v>
      </c>
      <c r="J126" s="39"/>
      <c r="L126" s="3"/>
      <c r="M126" s="3"/>
    </row>
    <row r="127" spans="1:13" x14ac:dyDescent="0.3">
      <c r="A127" s="8" t="s">
        <v>173</v>
      </c>
      <c r="B127" s="8" t="s">
        <v>10</v>
      </c>
      <c r="C127" s="8" t="s">
        <v>171</v>
      </c>
      <c r="D127" s="9">
        <v>185</v>
      </c>
      <c r="E127" s="8" t="s">
        <v>662</v>
      </c>
      <c r="F127" s="10">
        <v>1997</v>
      </c>
      <c r="G127" s="11">
        <v>10.4</v>
      </c>
      <c r="H127" s="11">
        <v>27.52</v>
      </c>
      <c r="I127" s="10">
        <v>1</v>
      </c>
      <c r="J127" s="39"/>
      <c r="L127" s="3"/>
      <c r="M127" s="3"/>
    </row>
    <row r="128" spans="1:13" x14ac:dyDescent="0.3">
      <c r="A128" s="8" t="s">
        <v>174</v>
      </c>
      <c r="B128" s="8" t="s">
        <v>10</v>
      </c>
      <c r="C128" s="8" t="s">
        <v>171</v>
      </c>
      <c r="D128" s="9">
        <v>370</v>
      </c>
      <c r="E128" s="8" t="s">
        <v>662</v>
      </c>
      <c r="F128" s="10">
        <v>1997</v>
      </c>
      <c r="G128" s="11">
        <v>26.4</v>
      </c>
      <c r="H128" s="11">
        <v>12.96</v>
      </c>
      <c r="I128" s="10">
        <v>1</v>
      </c>
      <c r="J128" s="39"/>
      <c r="L128" s="3"/>
      <c r="M128" s="3"/>
    </row>
    <row r="129" spans="1:13" x14ac:dyDescent="0.3">
      <c r="A129" s="8" t="s">
        <v>176</v>
      </c>
      <c r="B129" s="8" t="s">
        <v>10</v>
      </c>
      <c r="C129" s="8" t="s">
        <v>175</v>
      </c>
      <c r="D129" s="9">
        <v>381</v>
      </c>
      <c r="E129" s="8" t="s">
        <v>662</v>
      </c>
      <c r="F129" s="10">
        <v>1997</v>
      </c>
      <c r="G129" s="11">
        <v>26.4</v>
      </c>
      <c r="H129" s="11">
        <v>12.96</v>
      </c>
      <c r="I129" s="10">
        <v>1</v>
      </c>
      <c r="J129" s="39"/>
      <c r="L129" s="3"/>
      <c r="M129" s="3"/>
    </row>
    <row r="130" spans="1:13" x14ac:dyDescent="0.3">
      <c r="A130" s="8" t="s">
        <v>177</v>
      </c>
      <c r="B130" s="8" t="s">
        <v>10</v>
      </c>
      <c r="C130" s="8" t="s">
        <v>171</v>
      </c>
      <c r="D130" s="9">
        <v>742</v>
      </c>
      <c r="E130" s="8" t="s">
        <v>663</v>
      </c>
      <c r="F130" s="10">
        <v>1997</v>
      </c>
      <c r="G130" s="11">
        <v>62.4</v>
      </c>
      <c r="H130" s="11">
        <v>7.5</v>
      </c>
      <c r="I130" s="10">
        <v>3</v>
      </c>
      <c r="J130" s="39"/>
      <c r="L130" s="3"/>
      <c r="M130" s="3"/>
    </row>
    <row r="131" spans="1:13" x14ac:dyDescent="0.3">
      <c r="A131" s="8" t="s">
        <v>178</v>
      </c>
      <c r="B131" s="8" t="s">
        <v>10</v>
      </c>
      <c r="C131" s="8" t="s">
        <v>171</v>
      </c>
      <c r="D131" s="9">
        <v>1326</v>
      </c>
      <c r="E131" s="8" t="s">
        <v>662</v>
      </c>
      <c r="F131" s="10">
        <v>1997</v>
      </c>
      <c r="G131" s="11">
        <v>30.4</v>
      </c>
      <c r="H131" s="11">
        <v>13.36</v>
      </c>
      <c r="I131" s="10">
        <v>3</v>
      </c>
      <c r="J131" s="39"/>
      <c r="L131" s="3"/>
      <c r="M131" s="3"/>
    </row>
    <row r="132" spans="1:13" x14ac:dyDescent="0.3">
      <c r="A132" s="8" t="s">
        <v>179</v>
      </c>
      <c r="B132" s="8" t="s">
        <v>10</v>
      </c>
      <c r="C132" s="8" t="s">
        <v>175</v>
      </c>
      <c r="D132" s="9">
        <v>1343</v>
      </c>
      <c r="E132" s="8" t="s">
        <v>662</v>
      </c>
      <c r="F132" s="10">
        <v>1997</v>
      </c>
      <c r="G132" s="11">
        <v>30.4</v>
      </c>
      <c r="H132" s="11">
        <v>13.36</v>
      </c>
      <c r="I132" s="10">
        <v>3</v>
      </c>
      <c r="J132" s="39"/>
      <c r="L132" s="3"/>
      <c r="M132" s="3"/>
    </row>
    <row r="133" spans="1:13" x14ac:dyDescent="0.3">
      <c r="A133" s="8" t="s">
        <v>182</v>
      </c>
      <c r="B133" s="8" t="s">
        <v>10</v>
      </c>
      <c r="C133" s="8" t="s">
        <v>171</v>
      </c>
      <c r="D133" s="9">
        <v>1688</v>
      </c>
      <c r="E133" s="8" t="s">
        <v>663</v>
      </c>
      <c r="F133" s="10">
        <v>1997</v>
      </c>
      <c r="G133" s="11">
        <v>102.44</v>
      </c>
      <c r="H133" s="11">
        <v>5</v>
      </c>
      <c r="I133" s="10">
        <v>4</v>
      </c>
      <c r="J133" s="39"/>
      <c r="L133" s="3"/>
      <c r="M133" s="3"/>
    </row>
    <row r="134" spans="1:13" x14ac:dyDescent="0.3">
      <c r="A134" s="8" t="s">
        <v>188</v>
      </c>
      <c r="B134" s="8" t="s">
        <v>10</v>
      </c>
      <c r="C134" s="8" t="s">
        <v>187</v>
      </c>
      <c r="D134" s="9">
        <v>0</v>
      </c>
      <c r="E134" s="8" t="s">
        <v>664</v>
      </c>
      <c r="F134" s="10">
        <v>2001</v>
      </c>
      <c r="G134" s="11">
        <v>13.4</v>
      </c>
      <c r="H134" s="11">
        <v>26.1</v>
      </c>
      <c r="I134" s="10">
        <v>1</v>
      </c>
      <c r="J134" s="39"/>
      <c r="L134" s="3"/>
      <c r="M134" s="3"/>
    </row>
    <row r="135" spans="1:13" x14ac:dyDescent="0.3">
      <c r="A135" s="8" t="s">
        <v>189</v>
      </c>
      <c r="B135" s="8" t="s">
        <v>10</v>
      </c>
      <c r="C135" s="8" t="s">
        <v>187</v>
      </c>
      <c r="D135" s="9">
        <v>981</v>
      </c>
      <c r="E135" s="8" t="s">
        <v>663</v>
      </c>
      <c r="F135" s="10">
        <v>2001</v>
      </c>
      <c r="G135" s="11">
        <v>141.80000000000001</v>
      </c>
      <c r="H135" s="11">
        <v>8.6999999999999993</v>
      </c>
      <c r="I135" s="10">
        <v>6</v>
      </c>
      <c r="J135" s="39"/>
      <c r="L135" s="3"/>
      <c r="M135" s="3"/>
    </row>
    <row r="136" spans="1:13" x14ac:dyDescent="0.3">
      <c r="A136" s="8" t="s">
        <v>190</v>
      </c>
      <c r="B136" s="8" t="s">
        <v>10</v>
      </c>
      <c r="C136" s="8" t="s">
        <v>187</v>
      </c>
      <c r="D136" s="9">
        <v>1415</v>
      </c>
      <c r="E136" s="8" t="s">
        <v>662</v>
      </c>
      <c r="F136" s="10">
        <v>2001</v>
      </c>
      <c r="G136" s="11">
        <v>22.86</v>
      </c>
      <c r="H136" s="11">
        <v>26.1</v>
      </c>
      <c r="I136" s="10">
        <v>1</v>
      </c>
      <c r="J136" s="39"/>
      <c r="L136" s="3"/>
      <c r="M136" s="3"/>
    </row>
    <row r="137" spans="1:13" x14ac:dyDescent="0.3">
      <c r="A137" s="8" t="s">
        <v>191</v>
      </c>
      <c r="B137" s="8" t="s">
        <v>10</v>
      </c>
      <c r="C137" s="8" t="s">
        <v>187</v>
      </c>
      <c r="D137" s="9">
        <v>1716</v>
      </c>
      <c r="E137" s="8" t="s">
        <v>662</v>
      </c>
      <c r="F137" s="10">
        <v>1999</v>
      </c>
      <c r="G137" s="11">
        <v>8</v>
      </c>
      <c r="H137" s="11">
        <v>29</v>
      </c>
      <c r="I137" s="10">
        <v>1</v>
      </c>
      <c r="J137" s="39"/>
      <c r="L137" s="3"/>
      <c r="M137" s="3"/>
    </row>
    <row r="138" spans="1:13" x14ac:dyDescent="0.3">
      <c r="A138" s="8" t="s">
        <v>192</v>
      </c>
      <c r="B138" s="8" t="s">
        <v>10</v>
      </c>
      <c r="C138" s="8" t="s">
        <v>187</v>
      </c>
      <c r="D138" s="9">
        <v>1845</v>
      </c>
      <c r="E138" s="8" t="s">
        <v>663</v>
      </c>
      <c r="F138" s="10">
        <v>2001</v>
      </c>
      <c r="G138" s="11">
        <v>73.099999999999994</v>
      </c>
      <c r="H138" s="11">
        <v>8.6999999999999993</v>
      </c>
      <c r="I138" s="10">
        <v>4</v>
      </c>
      <c r="J138" s="39"/>
      <c r="L138" s="3"/>
      <c r="M138" s="3"/>
    </row>
    <row r="139" spans="1:13" x14ac:dyDescent="0.3">
      <c r="A139" s="8" t="s">
        <v>193</v>
      </c>
      <c r="B139" s="8" t="s">
        <v>10</v>
      </c>
      <c r="C139" s="8" t="s">
        <v>187</v>
      </c>
      <c r="D139" s="9">
        <v>2443</v>
      </c>
      <c r="E139" s="8" t="s">
        <v>666</v>
      </c>
      <c r="F139" s="10">
        <v>2001</v>
      </c>
      <c r="G139" s="11">
        <v>13.4</v>
      </c>
      <c r="H139" s="11">
        <v>26.1</v>
      </c>
      <c r="I139" s="10">
        <v>1</v>
      </c>
      <c r="J139" s="39"/>
      <c r="L139" s="3"/>
      <c r="M139" s="3"/>
    </row>
    <row r="140" spans="1:13" x14ac:dyDescent="0.3">
      <c r="A140" s="8" t="s">
        <v>194</v>
      </c>
      <c r="B140" s="8" t="s">
        <v>10</v>
      </c>
      <c r="C140" s="8" t="s">
        <v>187</v>
      </c>
      <c r="D140" s="9">
        <v>2948</v>
      </c>
      <c r="E140" s="8" t="s">
        <v>665</v>
      </c>
      <c r="F140" s="10">
        <v>2001</v>
      </c>
      <c r="G140" s="11">
        <v>321.14</v>
      </c>
      <c r="H140" s="11">
        <v>13.8</v>
      </c>
      <c r="I140" s="10">
        <v>10</v>
      </c>
      <c r="J140" s="39"/>
      <c r="L140" s="3"/>
      <c r="M140" s="3"/>
    </row>
    <row r="141" spans="1:13" x14ac:dyDescent="0.3">
      <c r="A141" s="8" t="s">
        <v>196</v>
      </c>
      <c r="B141" s="8" t="s">
        <v>10</v>
      </c>
      <c r="C141" s="8" t="s">
        <v>195</v>
      </c>
      <c r="D141" s="9">
        <v>2948</v>
      </c>
      <c r="E141" s="8" t="s">
        <v>665</v>
      </c>
      <c r="F141" s="10">
        <v>2001</v>
      </c>
      <c r="G141" s="11">
        <v>321.14</v>
      </c>
      <c r="H141" s="11">
        <v>13.8</v>
      </c>
      <c r="I141" s="10">
        <v>10</v>
      </c>
      <c r="J141" s="39"/>
      <c r="L141" s="3"/>
      <c r="M141" s="3"/>
    </row>
    <row r="142" spans="1:13" x14ac:dyDescent="0.3">
      <c r="A142" s="8" t="s">
        <v>198</v>
      </c>
      <c r="B142" s="8" t="s">
        <v>10</v>
      </c>
      <c r="C142" s="8" t="s">
        <v>197</v>
      </c>
      <c r="D142" s="9">
        <v>6531</v>
      </c>
      <c r="E142" s="8" t="s">
        <v>666</v>
      </c>
      <c r="F142" s="10">
        <v>2002</v>
      </c>
      <c r="G142" s="11">
        <v>13.4</v>
      </c>
      <c r="H142" s="11">
        <v>26.1</v>
      </c>
      <c r="I142" s="10">
        <v>1</v>
      </c>
      <c r="J142" s="39"/>
      <c r="L142" s="3"/>
      <c r="M142" s="3"/>
    </row>
    <row r="143" spans="1:13" x14ac:dyDescent="0.3">
      <c r="A143" s="8" t="s">
        <v>199</v>
      </c>
      <c r="B143" s="8" t="s">
        <v>10</v>
      </c>
      <c r="C143" s="8" t="s">
        <v>197</v>
      </c>
      <c r="D143" s="9">
        <v>6917</v>
      </c>
      <c r="E143" s="8" t="s">
        <v>663</v>
      </c>
      <c r="F143" s="10">
        <v>2002</v>
      </c>
      <c r="G143" s="11">
        <v>151.4</v>
      </c>
      <c r="H143" s="11">
        <v>8.6999999999999993</v>
      </c>
      <c r="I143" s="10">
        <v>8</v>
      </c>
      <c r="J143" s="39"/>
      <c r="L143" s="3"/>
      <c r="M143" s="3"/>
    </row>
    <row r="144" spans="1:13" x14ac:dyDescent="0.3">
      <c r="A144" s="8" t="s">
        <v>200</v>
      </c>
      <c r="B144" s="8" t="s">
        <v>10</v>
      </c>
      <c r="C144" s="8" t="s">
        <v>197</v>
      </c>
      <c r="D144" s="9">
        <v>7149</v>
      </c>
      <c r="E144" s="8" t="s">
        <v>662</v>
      </c>
      <c r="F144" s="10">
        <v>2002</v>
      </c>
      <c r="G144" s="11">
        <v>7</v>
      </c>
      <c r="H144" s="11">
        <v>26.2</v>
      </c>
      <c r="I144" s="10">
        <v>1</v>
      </c>
      <c r="J144" s="39"/>
      <c r="L144" s="3"/>
      <c r="M144" s="3"/>
    </row>
    <row r="145" spans="1:13" x14ac:dyDescent="0.3">
      <c r="A145" s="8" t="s">
        <v>201</v>
      </c>
      <c r="B145" s="8" t="s">
        <v>10</v>
      </c>
      <c r="C145" s="8" t="s">
        <v>197</v>
      </c>
      <c r="D145" s="9">
        <v>8188</v>
      </c>
      <c r="E145" s="8" t="s">
        <v>663</v>
      </c>
      <c r="F145" s="10">
        <v>2002</v>
      </c>
      <c r="G145" s="11">
        <v>130</v>
      </c>
      <c r="H145" s="11">
        <v>8.6999999999999993</v>
      </c>
      <c r="I145" s="10">
        <v>8</v>
      </c>
      <c r="J145" s="39"/>
      <c r="L145" s="3"/>
      <c r="M145" s="3"/>
    </row>
    <row r="146" spans="1:13" x14ac:dyDescent="0.3">
      <c r="A146" s="8" t="s">
        <v>202</v>
      </c>
      <c r="B146" s="8" t="s">
        <v>10</v>
      </c>
      <c r="C146" s="8" t="s">
        <v>197</v>
      </c>
      <c r="D146" s="9">
        <v>8825</v>
      </c>
      <c r="E146" s="8" t="s">
        <v>663</v>
      </c>
      <c r="F146" s="10">
        <v>2002</v>
      </c>
      <c r="G146" s="11">
        <v>109.8</v>
      </c>
      <c r="H146" s="11">
        <v>12.4</v>
      </c>
      <c r="I146" s="10">
        <v>6</v>
      </c>
      <c r="J146" s="39"/>
      <c r="L146" s="3"/>
      <c r="M146" s="3"/>
    </row>
    <row r="147" spans="1:13" x14ac:dyDescent="0.3">
      <c r="A147" s="8" t="s">
        <v>203</v>
      </c>
      <c r="B147" s="8" t="s">
        <v>10</v>
      </c>
      <c r="C147" s="8" t="s">
        <v>197</v>
      </c>
      <c r="D147" s="9">
        <v>10301</v>
      </c>
      <c r="E147" s="8" t="s">
        <v>663</v>
      </c>
      <c r="F147" s="10">
        <v>2002</v>
      </c>
      <c r="G147" s="11">
        <v>103.2</v>
      </c>
      <c r="H147" s="11">
        <v>8.6999999999999993</v>
      </c>
      <c r="I147" s="10">
        <v>6</v>
      </c>
      <c r="J147" s="39"/>
      <c r="L147" s="3"/>
      <c r="M147" s="3"/>
    </row>
    <row r="148" spans="1:13" x14ac:dyDescent="0.3">
      <c r="A148" s="8" t="s">
        <v>204</v>
      </c>
      <c r="B148" s="8" t="s">
        <v>10</v>
      </c>
      <c r="C148" s="8" t="s">
        <v>197</v>
      </c>
      <c r="D148" s="9">
        <v>10537</v>
      </c>
      <c r="E148" s="8" t="s">
        <v>662</v>
      </c>
      <c r="F148" s="10">
        <v>2002</v>
      </c>
      <c r="G148" s="11">
        <v>8</v>
      </c>
      <c r="H148" s="11">
        <v>28</v>
      </c>
      <c r="I148" s="10">
        <v>1</v>
      </c>
      <c r="J148" s="39"/>
      <c r="L148" s="3"/>
      <c r="M148" s="3"/>
    </row>
    <row r="149" spans="1:13" x14ac:dyDescent="0.3">
      <c r="A149" s="8" t="s">
        <v>205</v>
      </c>
      <c r="B149" s="8" t="s">
        <v>10</v>
      </c>
      <c r="C149" s="8" t="s">
        <v>197</v>
      </c>
      <c r="D149" s="9">
        <v>10779</v>
      </c>
      <c r="E149" s="8" t="s">
        <v>663</v>
      </c>
      <c r="F149" s="10">
        <v>2001</v>
      </c>
      <c r="G149" s="11">
        <v>171</v>
      </c>
      <c r="H149" s="11">
        <v>8.6999999999999993</v>
      </c>
      <c r="I149" s="10">
        <v>9</v>
      </c>
      <c r="J149" s="39"/>
      <c r="L149" s="3"/>
      <c r="M149" s="3"/>
    </row>
    <row r="150" spans="1:13" x14ac:dyDescent="0.3">
      <c r="A150" s="8" t="s">
        <v>206</v>
      </c>
      <c r="B150" s="8" t="s">
        <v>10</v>
      </c>
      <c r="C150" s="8" t="s">
        <v>197</v>
      </c>
      <c r="D150" s="9">
        <v>11071</v>
      </c>
      <c r="E150" s="8" t="s">
        <v>662</v>
      </c>
      <c r="F150" s="10">
        <v>2002</v>
      </c>
      <c r="G150" s="11">
        <v>25.2</v>
      </c>
      <c r="H150" s="11">
        <v>13.95</v>
      </c>
      <c r="I150" s="10">
        <v>1</v>
      </c>
      <c r="J150" s="39"/>
      <c r="L150" s="3"/>
      <c r="M150" s="3"/>
    </row>
    <row r="151" spans="1:13" x14ac:dyDescent="0.3">
      <c r="A151" s="8" t="s">
        <v>208</v>
      </c>
      <c r="B151" s="8" t="s">
        <v>10</v>
      </c>
      <c r="C151" s="8" t="s">
        <v>207</v>
      </c>
      <c r="D151" s="9">
        <v>11062</v>
      </c>
      <c r="E151" s="8" t="s">
        <v>662</v>
      </c>
      <c r="F151" s="10">
        <v>2002</v>
      </c>
      <c r="G151" s="11">
        <v>25.2</v>
      </c>
      <c r="H151" s="11">
        <v>13.81</v>
      </c>
      <c r="I151" s="10">
        <v>1</v>
      </c>
      <c r="J151" s="39"/>
      <c r="L151" s="3"/>
      <c r="M151" s="3"/>
    </row>
    <row r="152" spans="1:13" x14ac:dyDescent="0.3">
      <c r="A152" s="8" t="s">
        <v>209</v>
      </c>
      <c r="B152" s="8" t="s">
        <v>10</v>
      </c>
      <c r="C152" s="8" t="s">
        <v>197</v>
      </c>
      <c r="D152" s="9">
        <v>11441</v>
      </c>
      <c r="E152" s="8" t="s">
        <v>662</v>
      </c>
      <c r="F152" s="10">
        <v>2002</v>
      </c>
      <c r="G152" s="11">
        <v>23.1</v>
      </c>
      <c r="H152" s="11">
        <v>12.41</v>
      </c>
      <c r="I152" s="10">
        <v>1</v>
      </c>
      <c r="J152" s="39"/>
      <c r="L152" s="3"/>
      <c r="M152" s="3"/>
    </row>
    <row r="153" spans="1:13" x14ac:dyDescent="0.3">
      <c r="A153" s="8" t="s">
        <v>210</v>
      </c>
      <c r="B153" s="8" t="s">
        <v>10</v>
      </c>
      <c r="C153" s="8" t="s">
        <v>207</v>
      </c>
      <c r="D153" s="9">
        <v>11449</v>
      </c>
      <c r="E153" s="8" t="s">
        <v>662</v>
      </c>
      <c r="F153" s="10">
        <v>2002</v>
      </c>
      <c r="G153" s="11">
        <v>23.1</v>
      </c>
      <c r="H153" s="11">
        <v>12.41</v>
      </c>
      <c r="I153" s="10">
        <v>1</v>
      </c>
      <c r="J153" s="39"/>
      <c r="L153" s="3"/>
      <c r="M153" s="3"/>
    </row>
    <row r="154" spans="1:13" x14ac:dyDescent="0.3">
      <c r="A154" s="8" t="s">
        <v>211</v>
      </c>
      <c r="B154" s="8" t="s">
        <v>10</v>
      </c>
      <c r="C154" s="8" t="s">
        <v>197</v>
      </c>
      <c r="D154" s="9">
        <v>11698</v>
      </c>
      <c r="E154" s="8" t="s">
        <v>664</v>
      </c>
      <c r="F154" s="10">
        <v>2001</v>
      </c>
      <c r="G154" s="11">
        <v>13.4</v>
      </c>
      <c r="H154" s="11">
        <v>26.1</v>
      </c>
      <c r="I154" s="10">
        <v>1</v>
      </c>
      <c r="J154" s="39"/>
      <c r="L154" s="3"/>
      <c r="M154" s="3"/>
    </row>
    <row r="155" spans="1:13" x14ac:dyDescent="0.3">
      <c r="A155" s="8" t="s">
        <v>212</v>
      </c>
      <c r="B155" s="8" t="s">
        <v>10</v>
      </c>
      <c r="C155" s="8" t="s">
        <v>197</v>
      </c>
      <c r="D155" s="9">
        <v>12096</v>
      </c>
      <c r="E155" s="8" t="s">
        <v>664</v>
      </c>
      <c r="F155" s="10">
        <v>2002</v>
      </c>
      <c r="G155" s="11">
        <v>13.4</v>
      </c>
      <c r="H155" s="11">
        <v>26.1</v>
      </c>
      <c r="I155" s="10">
        <v>1</v>
      </c>
      <c r="J155" s="39"/>
      <c r="L155" s="3"/>
      <c r="M155" s="3"/>
    </row>
    <row r="156" spans="1:13" x14ac:dyDescent="0.3">
      <c r="A156" s="8" t="s">
        <v>213</v>
      </c>
      <c r="B156" s="8" t="s">
        <v>10</v>
      </c>
      <c r="C156" s="8" t="s">
        <v>207</v>
      </c>
      <c r="D156" s="9">
        <v>12097</v>
      </c>
      <c r="E156" s="8" t="s">
        <v>664</v>
      </c>
      <c r="F156" s="10">
        <v>2002</v>
      </c>
      <c r="G156" s="11">
        <v>13</v>
      </c>
      <c r="H156" s="11">
        <v>13.85</v>
      </c>
      <c r="I156" s="10">
        <v>1</v>
      </c>
      <c r="J156" s="39"/>
      <c r="L156" s="3"/>
      <c r="M156" s="3"/>
    </row>
    <row r="157" spans="1:13" x14ac:dyDescent="0.3">
      <c r="A157" s="8" t="s">
        <v>230</v>
      </c>
      <c r="B157" s="8" t="s">
        <v>10</v>
      </c>
      <c r="C157" s="8" t="s">
        <v>229</v>
      </c>
      <c r="D157" s="9">
        <v>1434</v>
      </c>
      <c r="E157" s="8" t="s">
        <v>662</v>
      </c>
      <c r="F157" s="10">
        <v>1997</v>
      </c>
      <c r="G157" s="11">
        <v>31.8</v>
      </c>
      <c r="H157" s="11">
        <v>12.96</v>
      </c>
      <c r="I157" s="10">
        <v>3</v>
      </c>
      <c r="J157" s="39"/>
      <c r="L157" s="3"/>
      <c r="M157" s="3"/>
    </row>
    <row r="158" spans="1:13" x14ac:dyDescent="0.3">
      <c r="A158" s="8" t="s">
        <v>273</v>
      </c>
      <c r="B158" s="8" t="s">
        <v>10</v>
      </c>
      <c r="C158" s="8" t="s">
        <v>171</v>
      </c>
      <c r="D158" s="9">
        <v>2779</v>
      </c>
      <c r="E158" s="8" t="s">
        <v>662</v>
      </c>
      <c r="F158" s="10">
        <v>2000</v>
      </c>
      <c r="G158" s="11">
        <v>56</v>
      </c>
      <c r="H158" s="11">
        <v>13.34</v>
      </c>
      <c r="I158" s="10">
        <v>3</v>
      </c>
      <c r="J158" s="39"/>
      <c r="L158" s="3"/>
      <c r="M158" s="3"/>
    </row>
    <row r="159" spans="1:13" x14ac:dyDescent="0.3">
      <c r="A159" s="8" t="s">
        <v>274</v>
      </c>
      <c r="B159" s="8" t="s">
        <v>10</v>
      </c>
      <c r="C159" s="8" t="s">
        <v>175</v>
      </c>
      <c r="D159" s="9">
        <v>2783</v>
      </c>
      <c r="E159" s="8" t="s">
        <v>662</v>
      </c>
      <c r="F159" s="10">
        <v>2000</v>
      </c>
      <c r="G159" s="11">
        <v>56</v>
      </c>
      <c r="H159" s="11">
        <v>13.34</v>
      </c>
      <c r="I159" s="10">
        <v>3</v>
      </c>
      <c r="J159" s="39"/>
      <c r="L159" s="3"/>
      <c r="M159" s="3"/>
    </row>
    <row r="160" spans="1:13" x14ac:dyDescent="0.3">
      <c r="A160" s="8" t="s">
        <v>275</v>
      </c>
      <c r="B160" s="8" t="s">
        <v>10</v>
      </c>
      <c r="C160" s="8" t="s">
        <v>171</v>
      </c>
      <c r="D160" s="9">
        <v>3494</v>
      </c>
      <c r="E160" s="8" t="s">
        <v>664</v>
      </c>
      <c r="F160" s="10">
        <v>2002</v>
      </c>
      <c r="G160" s="11">
        <v>8.15</v>
      </c>
      <c r="H160" s="11">
        <v>74.38</v>
      </c>
      <c r="I160" s="10">
        <v>1</v>
      </c>
      <c r="J160" s="39"/>
      <c r="L160" s="3"/>
      <c r="M160" s="3"/>
    </row>
    <row r="161" spans="1:13" x14ac:dyDescent="0.3">
      <c r="A161" s="8" t="s">
        <v>276</v>
      </c>
      <c r="B161" s="8" t="s">
        <v>10</v>
      </c>
      <c r="C161" s="8" t="s">
        <v>171</v>
      </c>
      <c r="D161" s="9">
        <v>4576</v>
      </c>
      <c r="E161" s="8" t="s">
        <v>664</v>
      </c>
      <c r="F161" s="10">
        <v>2002</v>
      </c>
      <c r="G161" s="11">
        <v>12.29</v>
      </c>
      <c r="H161" s="11">
        <v>95.5</v>
      </c>
      <c r="I161" s="10">
        <v>1</v>
      </c>
      <c r="J161" s="39"/>
      <c r="L161" s="3"/>
      <c r="M161" s="3"/>
    </row>
    <row r="162" spans="1:13" x14ac:dyDescent="0.3">
      <c r="A162" s="8" t="s">
        <v>277</v>
      </c>
      <c r="B162" s="8" t="s">
        <v>10</v>
      </c>
      <c r="C162" s="8" t="s">
        <v>171</v>
      </c>
      <c r="D162" s="9">
        <v>4811</v>
      </c>
      <c r="E162" s="8" t="s">
        <v>665</v>
      </c>
      <c r="F162" s="10">
        <v>2002</v>
      </c>
      <c r="G162" s="11">
        <v>848.78</v>
      </c>
      <c r="H162" s="11">
        <v>13.34</v>
      </c>
      <c r="I162" s="10">
        <v>11</v>
      </c>
      <c r="J162" s="39"/>
      <c r="L162" s="3"/>
      <c r="M162" s="3"/>
    </row>
    <row r="163" spans="1:13" x14ac:dyDescent="0.3">
      <c r="A163" s="8" t="s">
        <v>278</v>
      </c>
      <c r="B163" s="8" t="s">
        <v>10</v>
      </c>
      <c r="C163" s="8" t="s">
        <v>175</v>
      </c>
      <c r="D163" s="9">
        <v>4869</v>
      </c>
      <c r="E163" s="8" t="s">
        <v>665</v>
      </c>
      <c r="F163" s="10">
        <v>2002</v>
      </c>
      <c r="G163" s="11">
        <v>869.28</v>
      </c>
      <c r="H163" s="11">
        <v>13.34</v>
      </c>
      <c r="I163" s="10">
        <v>11</v>
      </c>
      <c r="J163" s="39"/>
      <c r="L163" s="3"/>
      <c r="M163" s="3"/>
    </row>
    <row r="164" spans="1:13" x14ac:dyDescent="0.3">
      <c r="A164" s="8" t="s">
        <v>279</v>
      </c>
      <c r="B164" s="8" t="s">
        <v>10</v>
      </c>
      <c r="C164" s="8" t="s">
        <v>175</v>
      </c>
      <c r="D164" s="9">
        <v>5838</v>
      </c>
      <c r="E164" s="8" t="s">
        <v>665</v>
      </c>
      <c r="F164" s="10">
        <v>2002</v>
      </c>
      <c r="G164" s="11">
        <v>126</v>
      </c>
      <c r="H164" s="11">
        <v>13.34</v>
      </c>
      <c r="I164" s="10">
        <v>5</v>
      </c>
      <c r="J164" s="39"/>
      <c r="L164" s="3"/>
      <c r="M164" s="3"/>
    </row>
    <row r="165" spans="1:13" x14ac:dyDescent="0.3">
      <c r="A165" s="8" t="s">
        <v>280</v>
      </c>
      <c r="B165" s="8" t="s">
        <v>10</v>
      </c>
      <c r="C165" s="8" t="s">
        <v>171</v>
      </c>
      <c r="D165" s="9">
        <v>5789</v>
      </c>
      <c r="E165" s="8" t="s">
        <v>662</v>
      </c>
      <c r="F165" s="10">
        <v>2002</v>
      </c>
      <c r="G165" s="11">
        <v>33.799999999999997</v>
      </c>
      <c r="H165" s="11">
        <v>13.34</v>
      </c>
      <c r="I165" s="10">
        <v>2</v>
      </c>
      <c r="J165" s="39"/>
      <c r="L165" s="3"/>
      <c r="M165" s="3"/>
    </row>
    <row r="166" spans="1:13" x14ac:dyDescent="0.3">
      <c r="A166" s="8" t="s">
        <v>281</v>
      </c>
      <c r="B166" s="8" t="s">
        <v>10</v>
      </c>
      <c r="C166" s="8" t="s">
        <v>171</v>
      </c>
      <c r="D166" s="9">
        <v>6263</v>
      </c>
      <c r="E166" s="8" t="s">
        <v>663</v>
      </c>
      <c r="F166" s="10">
        <v>2002</v>
      </c>
      <c r="G166" s="11">
        <v>72.2</v>
      </c>
      <c r="H166" s="11">
        <v>7.9</v>
      </c>
      <c r="I166" s="10">
        <v>4</v>
      </c>
      <c r="J166" s="39"/>
      <c r="L166" s="3"/>
      <c r="M166" s="3"/>
    </row>
    <row r="167" spans="1:13" x14ac:dyDescent="0.3">
      <c r="A167" s="8" t="s">
        <v>282</v>
      </c>
      <c r="B167" s="8" t="s">
        <v>10</v>
      </c>
      <c r="C167" s="8" t="s">
        <v>171</v>
      </c>
      <c r="D167" s="9">
        <v>8232</v>
      </c>
      <c r="E167" s="8" t="s">
        <v>665</v>
      </c>
      <c r="F167" s="10">
        <v>1999</v>
      </c>
      <c r="G167" s="11">
        <v>154.5</v>
      </c>
      <c r="H167" s="11">
        <v>13.88</v>
      </c>
      <c r="I167" s="10">
        <v>3</v>
      </c>
      <c r="J167" s="39"/>
      <c r="L167" s="3"/>
      <c r="M167" s="3"/>
    </row>
    <row r="168" spans="1:13" x14ac:dyDescent="0.3">
      <c r="A168" s="8" t="s">
        <v>283</v>
      </c>
      <c r="B168" s="8" t="s">
        <v>10</v>
      </c>
      <c r="C168" s="8" t="s">
        <v>175</v>
      </c>
      <c r="D168" s="9">
        <v>8247</v>
      </c>
      <c r="E168" s="8" t="s">
        <v>665</v>
      </c>
      <c r="F168" s="10">
        <v>1999</v>
      </c>
      <c r="G168" s="11">
        <v>174.5</v>
      </c>
      <c r="H168" s="11">
        <v>13.88</v>
      </c>
      <c r="I168" s="10">
        <v>3</v>
      </c>
      <c r="J168" s="39"/>
      <c r="L168" s="3"/>
      <c r="M168" s="3"/>
    </row>
    <row r="169" spans="1:13" x14ac:dyDescent="0.3">
      <c r="A169" s="8" t="s">
        <v>284</v>
      </c>
      <c r="B169" s="8" t="s">
        <v>10</v>
      </c>
      <c r="C169" s="8" t="s">
        <v>171</v>
      </c>
      <c r="D169" s="9">
        <v>8485</v>
      </c>
      <c r="E169" s="8" t="s">
        <v>665</v>
      </c>
      <c r="F169" s="10">
        <v>2000</v>
      </c>
      <c r="G169" s="11">
        <v>191</v>
      </c>
      <c r="H169" s="11">
        <v>13.68</v>
      </c>
      <c r="I169" s="10">
        <v>5</v>
      </c>
      <c r="J169" s="39"/>
      <c r="L169" s="3"/>
      <c r="M169" s="3"/>
    </row>
    <row r="170" spans="1:13" x14ac:dyDescent="0.3">
      <c r="A170" s="8" t="s">
        <v>285</v>
      </c>
      <c r="B170" s="8" t="s">
        <v>10</v>
      </c>
      <c r="C170" s="8" t="s">
        <v>175</v>
      </c>
      <c r="D170" s="9">
        <v>8577</v>
      </c>
      <c r="E170" s="8" t="s">
        <v>665</v>
      </c>
      <c r="F170" s="10">
        <v>2000</v>
      </c>
      <c r="G170" s="11">
        <v>209</v>
      </c>
      <c r="H170" s="11">
        <v>13.68</v>
      </c>
      <c r="I170" s="10">
        <v>5</v>
      </c>
      <c r="J170" s="39"/>
      <c r="L170" s="3"/>
      <c r="M170" s="3"/>
    </row>
    <row r="171" spans="1:13" x14ac:dyDescent="0.3">
      <c r="A171" s="8" t="s">
        <v>286</v>
      </c>
      <c r="B171" s="8" t="s">
        <v>10</v>
      </c>
      <c r="C171" s="8" t="s">
        <v>171</v>
      </c>
      <c r="D171" s="9">
        <v>8974</v>
      </c>
      <c r="E171" s="8" t="s">
        <v>664</v>
      </c>
      <c r="F171" s="10">
        <v>2002</v>
      </c>
      <c r="G171" s="11">
        <v>7.5</v>
      </c>
      <c r="H171" s="11">
        <v>37.520000000000003</v>
      </c>
      <c r="I171" s="10">
        <v>1</v>
      </c>
      <c r="J171" s="39"/>
      <c r="L171" s="3"/>
      <c r="M171" s="3"/>
    </row>
    <row r="172" spans="1:13" x14ac:dyDescent="0.3">
      <c r="A172" s="8" t="s">
        <v>287</v>
      </c>
      <c r="B172" s="8" t="s">
        <v>10</v>
      </c>
      <c r="C172" s="8" t="s">
        <v>175</v>
      </c>
      <c r="D172" s="9">
        <v>9230</v>
      </c>
      <c r="E172" s="8" t="s">
        <v>665</v>
      </c>
      <c r="F172" s="10">
        <v>2002</v>
      </c>
      <c r="G172" s="11">
        <v>253.7</v>
      </c>
      <c r="H172" s="11">
        <v>14.74</v>
      </c>
      <c r="I172" s="10">
        <v>9</v>
      </c>
      <c r="J172" s="39"/>
      <c r="L172" s="3"/>
      <c r="M172" s="3"/>
    </row>
    <row r="173" spans="1:13" x14ac:dyDescent="0.3">
      <c r="A173" s="8" t="s">
        <v>288</v>
      </c>
      <c r="B173" s="8" t="s">
        <v>10</v>
      </c>
      <c r="C173" s="8" t="s">
        <v>171</v>
      </c>
      <c r="D173" s="9">
        <v>9547</v>
      </c>
      <c r="E173" s="8" t="s">
        <v>665</v>
      </c>
      <c r="F173" s="10">
        <v>2000</v>
      </c>
      <c r="G173" s="11">
        <v>260.8</v>
      </c>
      <c r="H173" s="11">
        <v>13.68</v>
      </c>
      <c r="I173" s="10">
        <v>6</v>
      </c>
      <c r="J173" s="39"/>
      <c r="L173" s="3"/>
      <c r="M173" s="3"/>
    </row>
    <row r="174" spans="1:13" x14ac:dyDescent="0.3">
      <c r="A174" s="8" t="s">
        <v>289</v>
      </c>
      <c r="B174" s="8" t="s">
        <v>10</v>
      </c>
      <c r="C174" s="8" t="s">
        <v>175</v>
      </c>
      <c r="D174" s="9">
        <v>9534</v>
      </c>
      <c r="E174" s="8" t="s">
        <v>665</v>
      </c>
      <c r="F174" s="10">
        <v>2000</v>
      </c>
      <c r="G174" s="11">
        <v>212.2</v>
      </c>
      <c r="H174" s="11">
        <v>13.68</v>
      </c>
      <c r="I174" s="10">
        <v>5</v>
      </c>
      <c r="J174" s="39"/>
      <c r="L174" s="3"/>
      <c r="M174" s="3"/>
    </row>
    <row r="175" spans="1:13" x14ac:dyDescent="0.3">
      <c r="A175" s="8" t="s">
        <v>291</v>
      </c>
      <c r="B175" s="8" t="s">
        <v>10</v>
      </c>
      <c r="C175" s="8" t="s">
        <v>290</v>
      </c>
      <c r="D175" s="9">
        <v>826</v>
      </c>
      <c r="E175" s="8" t="s">
        <v>662</v>
      </c>
      <c r="F175" s="10">
        <v>2000</v>
      </c>
      <c r="G175" s="11">
        <v>6</v>
      </c>
      <c r="H175" s="11">
        <v>15.5</v>
      </c>
      <c r="I175" s="10">
        <v>1</v>
      </c>
      <c r="J175" s="39"/>
      <c r="L175" s="3"/>
      <c r="M175" s="3"/>
    </row>
    <row r="176" spans="1:13" x14ac:dyDescent="0.3">
      <c r="A176" s="8" t="s">
        <v>293</v>
      </c>
      <c r="B176" s="8" t="s">
        <v>10</v>
      </c>
      <c r="C176" s="8" t="s">
        <v>292</v>
      </c>
      <c r="D176" s="9">
        <v>382</v>
      </c>
      <c r="E176" s="8" t="s">
        <v>662</v>
      </c>
      <c r="F176" s="10">
        <v>1998</v>
      </c>
      <c r="G176" s="11">
        <v>6</v>
      </c>
      <c r="H176" s="11">
        <v>93.5</v>
      </c>
      <c r="I176" s="10">
        <v>1</v>
      </c>
      <c r="J176" s="39"/>
      <c r="L176" s="3"/>
      <c r="M176" s="3"/>
    </row>
    <row r="177" spans="1:13" x14ac:dyDescent="0.3">
      <c r="A177" s="8" t="s">
        <v>294</v>
      </c>
      <c r="B177" s="8" t="s">
        <v>10</v>
      </c>
      <c r="C177" s="8" t="s">
        <v>292</v>
      </c>
      <c r="D177" s="9">
        <v>3550</v>
      </c>
      <c r="E177" s="8" t="s">
        <v>665</v>
      </c>
      <c r="F177" s="10">
        <v>2005</v>
      </c>
      <c r="G177" s="11">
        <v>410</v>
      </c>
      <c r="H177" s="11">
        <v>12.9</v>
      </c>
      <c r="I177" s="10">
        <v>8</v>
      </c>
      <c r="J177" s="39"/>
      <c r="L177" s="3"/>
      <c r="M177" s="3"/>
    </row>
    <row r="178" spans="1:13" x14ac:dyDescent="0.3">
      <c r="A178" s="8" t="s">
        <v>296</v>
      </c>
      <c r="B178" s="8" t="s">
        <v>10</v>
      </c>
      <c r="C178" s="8" t="s">
        <v>295</v>
      </c>
      <c r="D178" s="9">
        <v>3615</v>
      </c>
      <c r="E178" s="8" t="s">
        <v>665</v>
      </c>
      <c r="F178" s="10">
        <v>2005</v>
      </c>
      <c r="G178" s="11">
        <v>540.6</v>
      </c>
      <c r="H178" s="11">
        <v>12.9</v>
      </c>
      <c r="I178" s="10">
        <v>10</v>
      </c>
      <c r="J178" s="39"/>
      <c r="L178" s="3"/>
      <c r="M178" s="3"/>
    </row>
    <row r="179" spans="1:13" x14ac:dyDescent="0.3">
      <c r="A179" s="8" t="s">
        <v>297</v>
      </c>
      <c r="B179" s="8" t="s">
        <v>10</v>
      </c>
      <c r="C179" s="8" t="s">
        <v>292</v>
      </c>
      <c r="D179" s="9">
        <v>4074</v>
      </c>
      <c r="E179" s="8" t="s">
        <v>662</v>
      </c>
      <c r="F179" s="10">
        <v>2005</v>
      </c>
      <c r="G179" s="11">
        <v>21.45</v>
      </c>
      <c r="H179" s="11">
        <v>11.5</v>
      </c>
      <c r="I179" s="10">
        <v>1</v>
      </c>
      <c r="J179" s="39"/>
      <c r="L179" s="3"/>
      <c r="M179" s="3"/>
    </row>
    <row r="180" spans="1:13" x14ac:dyDescent="0.3">
      <c r="A180" s="8" t="s">
        <v>298</v>
      </c>
      <c r="B180" s="8" t="s">
        <v>10</v>
      </c>
      <c r="C180" s="8" t="s">
        <v>292</v>
      </c>
      <c r="D180" s="9">
        <v>5501</v>
      </c>
      <c r="E180" s="8" t="s">
        <v>665</v>
      </c>
      <c r="F180" s="10">
        <v>2005</v>
      </c>
      <c r="G180" s="11">
        <v>160</v>
      </c>
      <c r="H180" s="11">
        <v>12.9</v>
      </c>
      <c r="I180" s="10">
        <v>3</v>
      </c>
      <c r="J180" s="39"/>
      <c r="L180" s="3"/>
      <c r="M180" s="3"/>
    </row>
    <row r="181" spans="1:13" x14ac:dyDescent="0.3">
      <c r="A181" s="8" t="s">
        <v>299</v>
      </c>
      <c r="B181" s="8" t="s">
        <v>10</v>
      </c>
      <c r="C181" s="8" t="s">
        <v>295</v>
      </c>
      <c r="D181" s="9">
        <v>5508</v>
      </c>
      <c r="E181" s="8" t="s">
        <v>665</v>
      </c>
      <c r="F181" s="10">
        <v>2005</v>
      </c>
      <c r="G181" s="11">
        <v>141</v>
      </c>
      <c r="H181" s="11">
        <v>13.7</v>
      </c>
      <c r="I181" s="10">
        <v>3</v>
      </c>
      <c r="J181" s="39"/>
      <c r="L181" s="3"/>
      <c r="M181" s="3"/>
    </row>
    <row r="182" spans="1:13" x14ac:dyDescent="0.3">
      <c r="A182" s="8" t="s">
        <v>300</v>
      </c>
      <c r="B182" s="8" t="s">
        <v>10</v>
      </c>
      <c r="C182" s="8" t="s">
        <v>292</v>
      </c>
      <c r="D182" s="9">
        <v>5924</v>
      </c>
      <c r="E182" s="8" t="s">
        <v>665</v>
      </c>
      <c r="F182" s="10">
        <v>2005</v>
      </c>
      <c r="G182" s="11">
        <v>251.9</v>
      </c>
      <c r="H182" s="11">
        <v>13.34</v>
      </c>
      <c r="I182" s="10">
        <v>6</v>
      </c>
      <c r="J182" s="39"/>
      <c r="L182" s="3"/>
      <c r="M182" s="3"/>
    </row>
    <row r="183" spans="1:13" x14ac:dyDescent="0.3">
      <c r="A183" s="8" t="s">
        <v>301</v>
      </c>
      <c r="B183" s="8" t="s">
        <v>10</v>
      </c>
      <c r="C183" s="8" t="s">
        <v>295</v>
      </c>
      <c r="D183" s="9">
        <v>5944</v>
      </c>
      <c r="E183" s="8" t="s">
        <v>665</v>
      </c>
      <c r="F183" s="10">
        <v>2005</v>
      </c>
      <c r="G183" s="11">
        <v>224.09</v>
      </c>
      <c r="H183" s="11">
        <v>14.14</v>
      </c>
      <c r="I183" s="10">
        <v>5</v>
      </c>
      <c r="J183" s="39"/>
      <c r="L183" s="3"/>
      <c r="M183" s="3"/>
    </row>
    <row r="184" spans="1:13" x14ac:dyDescent="0.3">
      <c r="A184" s="8" t="s">
        <v>302</v>
      </c>
      <c r="B184" s="8" t="s">
        <v>10</v>
      </c>
      <c r="C184" s="8" t="s">
        <v>292</v>
      </c>
      <c r="D184" s="9">
        <v>6269</v>
      </c>
      <c r="E184" s="8" t="s">
        <v>665</v>
      </c>
      <c r="F184" s="10">
        <v>2005</v>
      </c>
      <c r="G184" s="11">
        <v>621.96</v>
      </c>
      <c r="H184" s="11">
        <v>13.34</v>
      </c>
      <c r="I184" s="10">
        <v>6</v>
      </c>
      <c r="J184" s="39"/>
      <c r="L184" s="3"/>
      <c r="M184" s="3"/>
    </row>
    <row r="185" spans="1:13" x14ac:dyDescent="0.3">
      <c r="A185" s="8" t="s">
        <v>303</v>
      </c>
      <c r="B185" s="8" t="s">
        <v>10</v>
      </c>
      <c r="C185" s="8" t="s">
        <v>295</v>
      </c>
      <c r="D185" s="9">
        <v>6264</v>
      </c>
      <c r="E185" s="8" t="s">
        <v>665</v>
      </c>
      <c r="F185" s="10">
        <v>2005</v>
      </c>
      <c r="G185" s="11">
        <v>634.20000000000005</v>
      </c>
      <c r="H185" s="11">
        <v>14.14</v>
      </c>
      <c r="I185" s="10">
        <v>6</v>
      </c>
      <c r="J185" s="39"/>
      <c r="L185" s="3"/>
      <c r="M185" s="3"/>
    </row>
    <row r="186" spans="1:13" x14ac:dyDescent="0.3">
      <c r="A186" s="8" t="s">
        <v>304</v>
      </c>
      <c r="B186" s="8" t="s">
        <v>10</v>
      </c>
      <c r="C186" s="8" t="s">
        <v>292</v>
      </c>
      <c r="D186" s="9">
        <v>6890</v>
      </c>
      <c r="E186" s="8" t="s">
        <v>665</v>
      </c>
      <c r="F186" s="10">
        <v>2005</v>
      </c>
      <c r="G186" s="11">
        <v>86.47</v>
      </c>
      <c r="H186" s="11">
        <v>13.34</v>
      </c>
      <c r="I186" s="10">
        <v>6</v>
      </c>
      <c r="J186" s="39"/>
      <c r="L186" s="3"/>
      <c r="M186" s="3"/>
    </row>
    <row r="187" spans="1:13" x14ac:dyDescent="0.3">
      <c r="A187" s="8" t="s">
        <v>305</v>
      </c>
      <c r="B187" s="8" t="s">
        <v>10</v>
      </c>
      <c r="C187" s="8" t="s">
        <v>292</v>
      </c>
      <c r="D187" s="9">
        <v>7080</v>
      </c>
      <c r="E187" s="8" t="s">
        <v>665</v>
      </c>
      <c r="F187" s="10">
        <v>2005</v>
      </c>
      <c r="G187" s="11">
        <v>90</v>
      </c>
      <c r="H187" s="11">
        <v>13.34</v>
      </c>
      <c r="I187" s="10">
        <v>3</v>
      </c>
      <c r="J187" s="39"/>
      <c r="L187" s="3"/>
      <c r="M187" s="3"/>
    </row>
    <row r="188" spans="1:13" x14ac:dyDescent="0.3">
      <c r="A188" s="8" t="s">
        <v>306</v>
      </c>
      <c r="B188" s="8" t="s">
        <v>10</v>
      </c>
      <c r="C188" s="8" t="s">
        <v>295</v>
      </c>
      <c r="D188" s="9">
        <v>7085</v>
      </c>
      <c r="E188" s="8" t="s">
        <v>665</v>
      </c>
      <c r="F188" s="10">
        <v>2005</v>
      </c>
      <c r="G188" s="11">
        <v>90</v>
      </c>
      <c r="H188" s="11">
        <v>14.14</v>
      </c>
      <c r="I188" s="10">
        <v>3</v>
      </c>
      <c r="J188" s="39"/>
      <c r="L188" s="3"/>
      <c r="M188" s="3"/>
    </row>
    <row r="189" spans="1:13" x14ac:dyDescent="0.3">
      <c r="A189" s="8" t="s">
        <v>310</v>
      </c>
      <c r="B189" s="8" t="s">
        <v>10</v>
      </c>
      <c r="C189" s="8" t="s">
        <v>292</v>
      </c>
      <c r="D189" s="9">
        <v>7748</v>
      </c>
      <c r="E189" s="8" t="s">
        <v>662</v>
      </c>
      <c r="F189" s="10">
        <v>2005</v>
      </c>
      <c r="G189" s="11">
        <v>52.3</v>
      </c>
      <c r="H189" s="11">
        <v>13.59</v>
      </c>
      <c r="I189" s="10">
        <v>3</v>
      </c>
      <c r="J189" s="39"/>
      <c r="L189" s="3"/>
      <c r="M189" s="3"/>
    </row>
    <row r="190" spans="1:13" x14ac:dyDescent="0.3">
      <c r="A190" s="8" t="s">
        <v>311</v>
      </c>
      <c r="B190" s="8" t="s">
        <v>10</v>
      </c>
      <c r="C190" s="8" t="s">
        <v>295</v>
      </c>
      <c r="D190" s="9">
        <v>7746</v>
      </c>
      <c r="E190" s="8" t="s">
        <v>662</v>
      </c>
      <c r="F190" s="10">
        <v>2005</v>
      </c>
      <c r="G190" s="11">
        <v>52.3</v>
      </c>
      <c r="H190" s="11">
        <v>14.46</v>
      </c>
      <c r="I190" s="10">
        <v>3</v>
      </c>
      <c r="J190" s="39"/>
      <c r="L190" s="3"/>
      <c r="M190" s="3"/>
    </row>
    <row r="191" spans="1:13" x14ac:dyDescent="0.3">
      <c r="A191" s="8" t="s">
        <v>312</v>
      </c>
      <c r="B191" s="8" t="s">
        <v>10</v>
      </c>
      <c r="C191" s="8" t="s">
        <v>292</v>
      </c>
      <c r="D191" s="9">
        <v>8176</v>
      </c>
      <c r="E191" s="8" t="s">
        <v>665</v>
      </c>
      <c r="F191" s="10">
        <v>2005</v>
      </c>
      <c r="G191" s="11">
        <v>446</v>
      </c>
      <c r="H191" s="11">
        <v>13.49</v>
      </c>
      <c r="I191" s="10">
        <v>11</v>
      </c>
      <c r="J191" s="39"/>
      <c r="L191" s="3"/>
      <c r="M191" s="3"/>
    </row>
    <row r="192" spans="1:13" x14ac:dyDescent="0.3">
      <c r="A192" s="8" t="s">
        <v>313</v>
      </c>
      <c r="B192" s="8" t="s">
        <v>10</v>
      </c>
      <c r="C192" s="8" t="s">
        <v>295</v>
      </c>
      <c r="D192" s="9">
        <v>8197</v>
      </c>
      <c r="E192" s="8" t="s">
        <v>665</v>
      </c>
      <c r="F192" s="10">
        <v>2005</v>
      </c>
      <c r="G192" s="11">
        <v>426</v>
      </c>
      <c r="H192" s="11">
        <v>14.64</v>
      </c>
      <c r="I192" s="10">
        <v>10</v>
      </c>
      <c r="J192" s="39"/>
      <c r="L192" s="3"/>
      <c r="M192" s="3"/>
    </row>
    <row r="193" spans="1:13" x14ac:dyDescent="0.3">
      <c r="A193" s="8" t="s">
        <v>314</v>
      </c>
      <c r="B193" s="8" t="s">
        <v>10</v>
      </c>
      <c r="C193" s="8" t="s">
        <v>197</v>
      </c>
      <c r="D193" s="9">
        <v>585</v>
      </c>
      <c r="E193" s="8" t="s">
        <v>662</v>
      </c>
      <c r="F193" s="10">
        <v>2003</v>
      </c>
      <c r="G193" s="11">
        <v>13.5</v>
      </c>
      <c r="H193" s="11">
        <v>28</v>
      </c>
      <c r="I193" s="10">
        <v>1</v>
      </c>
      <c r="J193" s="39"/>
      <c r="L193" s="3"/>
      <c r="M193" s="3"/>
    </row>
    <row r="194" spans="1:13" x14ac:dyDescent="0.3">
      <c r="A194" s="8" t="s">
        <v>315</v>
      </c>
      <c r="B194" s="8" t="s">
        <v>10</v>
      </c>
      <c r="C194" s="8" t="s">
        <v>197</v>
      </c>
      <c r="D194" s="9">
        <v>768</v>
      </c>
      <c r="E194" s="8" t="s">
        <v>663</v>
      </c>
      <c r="F194" s="10">
        <v>2002</v>
      </c>
      <c r="G194" s="11">
        <v>211</v>
      </c>
      <c r="H194" s="11">
        <v>16.600000000000001</v>
      </c>
      <c r="I194" s="10">
        <v>8</v>
      </c>
      <c r="J194" s="39"/>
      <c r="L194" s="3"/>
      <c r="M194" s="3"/>
    </row>
    <row r="195" spans="1:13" x14ac:dyDescent="0.3">
      <c r="A195" s="8" t="s">
        <v>317</v>
      </c>
      <c r="B195" s="8" t="s">
        <v>10</v>
      </c>
      <c r="C195" s="8" t="s">
        <v>316</v>
      </c>
      <c r="D195" s="9">
        <v>57</v>
      </c>
      <c r="E195" s="8" t="s">
        <v>662</v>
      </c>
      <c r="F195" s="10">
        <v>2003</v>
      </c>
      <c r="G195" s="11">
        <v>15.4</v>
      </c>
      <c r="H195" s="11">
        <v>22.62</v>
      </c>
      <c r="I195" s="10">
        <v>1</v>
      </c>
      <c r="J195" s="39"/>
      <c r="L195" s="3"/>
      <c r="M195" s="3"/>
    </row>
    <row r="196" spans="1:13" x14ac:dyDescent="0.3">
      <c r="A196" s="8" t="s">
        <v>318</v>
      </c>
      <c r="B196" s="8" t="s">
        <v>10</v>
      </c>
      <c r="C196" s="8" t="s">
        <v>316</v>
      </c>
      <c r="D196" s="9">
        <v>298</v>
      </c>
      <c r="E196" s="8" t="s">
        <v>662</v>
      </c>
      <c r="F196" s="10">
        <v>2003</v>
      </c>
      <c r="G196" s="11">
        <v>13</v>
      </c>
      <c r="H196" s="11">
        <v>16.100000000000001</v>
      </c>
      <c r="I196" s="10">
        <v>1</v>
      </c>
      <c r="J196" s="39"/>
      <c r="L196" s="3"/>
      <c r="M196" s="3"/>
    </row>
    <row r="197" spans="1:13" x14ac:dyDescent="0.3">
      <c r="A197" s="8" t="s">
        <v>319</v>
      </c>
      <c r="B197" s="8" t="s">
        <v>10</v>
      </c>
      <c r="C197" s="8" t="s">
        <v>197</v>
      </c>
      <c r="D197" s="9">
        <v>1663</v>
      </c>
      <c r="E197" s="8" t="s">
        <v>666</v>
      </c>
      <c r="F197" s="10">
        <v>2003</v>
      </c>
      <c r="G197" s="11">
        <v>12.5</v>
      </c>
      <c r="H197" s="11">
        <v>26.4</v>
      </c>
      <c r="I197" s="10">
        <v>1</v>
      </c>
      <c r="J197" s="39"/>
      <c r="L197" s="3"/>
      <c r="M197" s="3"/>
    </row>
    <row r="198" spans="1:13" x14ac:dyDescent="0.3">
      <c r="A198" s="8" t="s">
        <v>320</v>
      </c>
      <c r="B198" s="8" t="s">
        <v>10</v>
      </c>
      <c r="C198" s="8" t="s">
        <v>197</v>
      </c>
      <c r="D198" s="9">
        <v>2119</v>
      </c>
      <c r="E198" s="8" t="s">
        <v>663</v>
      </c>
      <c r="F198" s="10">
        <v>2003</v>
      </c>
      <c r="G198" s="11">
        <v>101</v>
      </c>
      <c r="H198" s="11">
        <v>8.6999999999999993</v>
      </c>
      <c r="I198" s="10">
        <v>6</v>
      </c>
      <c r="J198" s="39"/>
      <c r="L198" s="3"/>
      <c r="M198" s="3"/>
    </row>
    <row r="199" spans="1:13" x14ac:dyDescent="0.3">
      <c r="A199" s="8" t="s">
        <v>321</v>
      </c>
      <c r="B199" s="8" t="s">
        <v>10</v>
      </c>
      <c r="C199" s="8" t="s">
        <v>197</v>
      </c>
      <c r="D199" s="9">
        <v>2399</v>
      </c>
      <c r="E199" s="8" t="s">
        <v>662</v>
      </c>
      <c r="F199" s="10">
        <v>2003</v>
      </c>
      <c r="G199" s="11">
        <v>15.8</v>
      </c>
      <c r="H199" s="11">
        <v>27.05</v>
      </c>
      <c r="I199" s="10">
        <v>1</v>
      </c>
      <c r="J199" s="39"/>
      <c r="L199" s="3"/>
      <c r="M199" s="3"/>
    </row>
    <row r="200" spans="1:13" x14ac:dyDescent="0.3">
      <c r="A200" s="8" t="s">
        <v>322</v>
      </c>
      <c r="B200" s="8" t="s">
        <v>10</v>
      </c>
      <c r="C200" s="8" t="s">
        <v>197</v>
      </c>
      <c r="D200" s="9">
        <v>2806</v>
      </c>
      <c r="E200" s="8" t="s">
        <v>662</v>
      </c>
      <c r="F200" s="10">
        <v>2003</v>
      </c>
      <c r="G200" s="11">
        <v>15.8</v>
      </c>
      <c r="H200" s="11">
        <v>27.05</v>
      </c>
      <c r="I200" s="10">
        <v>1</v>
      </c>
      <c r="J200" s="39"/>
      <c r="L200" s="3"/>
      <c r="M200" s="3"/>
    </row>
    <row r="201" spans="1:13" x14ac:dyDescent="0.3">
      <c r="A201" s="8" t="s">
        <v>323</v>
      </c>
      <c r="B201" s="8" t="s">
        <v>10</v>
      </c>
      <c r="C201" s="8" t="s">
        <v>197</v>
      </c>
      <c r="D201" s="9">
        <v>3480</v>
      </c>
      <c r="E201" s="8" t="s">
        <v>663</v>
      </c>
      <c r="F201" s="10">
        <v>2003</v>
      </c>
      <c r="G201" s="11">
        <v>104.5</v>
      </c>
      <c r="H201" s="11">
        <v>8.6999999999999993</v>
      </c>
      <c r="I201" s="10">
        <v>5</v>
      </c>
      <c r="J201" s="39"/>
      <c r="L201" s="3"/>
      <c r="M201" s="3"/>
    </row>
    <row r="202" spans="1:13" x14ac:dyDescent="0.3">
      <c r="A202" s="8" t="s">
        <v>324</v>
      </c>
      <c r="B202" s="8" t="s">
        <v>10</v>
      </c>
      <c r="C202" s="8" t="s">
        <v>197</v>
      </c>
      <c r="D202" s="9">
        <v>3635</v>
      </c>
      <c r="E202" s="8" t="s">
        <v>662</v>
      </c>
      <c r="F202" s="10">
        <v>2003</v>
      </c>
      <c r="G202" s="11">
        <v>16.600000000000001</v>
      </c>
      <c r="H202" s="11">
        <v>27.4</v>
      </c>
      <c r="I202" s="10">
        <v>1</v>
      </c>
      <c r="J202" s="39"/>
      <c r="L202" s="3"/>
      <c r="M202" s="3"/>
    </row>
    <row r="203" spans="1:13" x14ac:dyDescent="0.3">
      <c r="A203" s="8" t="s">
        <v>325</v>
      </c>
      <c r="B203" s="8" t="s">
        <v>10</v>
      </c>
      <c r="C203" s="8" t="s">
        <v>197</v>
      </c>
      <c r="D203" s="9">
        <v>4225</v>
      </c>
      <c r="E203" s="8" t="s">
        <v>666</v>
      </c>
      <c r="F203" s="10">
        <v>2003</v>
      </c>
      <c r="G203" s="11">
        <v>13.4</v>
      </c>
      <c r="H203" s="11">
        <v>27.05</v>
      </c>
      <c r="I203" s="10">
        <v>1</v>
      </c>
      <c r="J203" s="39"/>
      <c r="L203" s="3"/>
      <c r="M203" s="3"/>
    </row>
    <row r="204" spans="1:13" x14ac:dyDescent="0.3">
      <c r="A204" s="8" t="s">
        <v>326</v>
      </c>
      <c r="B204" s="8" t="s">
        <v>10</v>
      </c>
      <c r="C204" s="8" t="s">
        <v>197</v>
      </c>
      <c r="D204" s="9">
        <v>4780</v>
      </c>
      <c r="E204" s="8" t="s">
        <v>662</v>
      </c>
      <c r="F204" s="10">
        <v>2003</v>
      </c>
      <c r="G204" s="11">
        <v>13.4</v>
      </c>
      <c r="H204" s="11">
        <v>27.05</v>
      </c>
      <c r="I204" s="10">
        <v>1</v>
      </c>
      <c r="J204" s="39"/>
      <c r="L204" s="3"/>
      <c r="M204" s="3"/>
    </row>
    <row r="205" spans="1:13" x14ac:dyDescent="0.3">
      <c r="A205" s="8" t="s">
        <v>327</v>
      </c>
      <c r="B205" s="8" t="s">
        <v>10</v>
      </c>
      <c r="C205" s="8" t="s">
        <v>197</v>
      </c>
      <c r="D205" s="9">
        <v>4923</v>
      </c>
      <c r="E205" s="8" t="s">
        <v>663</v>
      </c>
      <c r="F205" s="10">
        <v>2003</v>
      </c>
      <c r="G205" s="11">
        <v>85</v>
      </c>
      <c r="H205" s="11">
        <v>5</v>
      </c>
      <c r="I205" s="10">
        <v>5</v>
      </c>
      <c r="J205" s="39"/>
      <c r="L205" s="3"/>
      <c r="M205" s="3"/>
    </row>
    <row r="206" spans="1:13" x14ac:dyDescent="0.3">
      <c r="A206" s="8" t="s">
        <v>328</v>
      </c>
      <c r="B206" s="8" t="s">
        <v>10</v>
      </c>
      <c r="C206" s="8" t="s">
        <v>197</v>
      </c>
      <c r="D206" s="9">
        <v>5182</v>
      </c>
      <c r="E206" s="8" t="s">
        <v>662</v>
      </c>
      <c r="F206" s="10">
        <v>2003</v>
      </c>
      <c r="G206" s="11">
        <v>15.8</v>
      </c>
      <c r="H206" s="11">
        <v>26.9</v>
      </c>
      <c r="I206" s="10">
        <v>1</v>
      </c>
      <c r="J206" s="39"/>
      <c r="L206" s="3"/>
      <c r="M206" s="3"/>
    </row>
    <row r="207" spans="1:13" x14ac:dyDescent="0.3">
      <c r="A207" s="8" t="s">
        <v>371</v>
      </c>
      <c r="B207" s="8" t="s">
        <v>10</v>
      </c>
      <c r="C207" s="8" t="s">
        <v>292</v>
      </c>
      <c r="D207" s="9">
        <v>0</v>
      </c>
      <c r="E207" s="8" t="s">
        <v>664</v>
      </c>
      <c r="F207" s="10">
        <v>2000</v>
      </c>
      <c r="G207" s="11">
        <v>63</v>
      </c>
      <c r="H207" s="11">
        <v>14.47</v>
      </c>
      <c r="I207" s="10">
        <v>3</v>
      </c>
      <c r="J207" s="39"/>
      <c r="L207" s="3"/>
      <c r="M207" s="3"/>
    </row>
    <row r="208" spans="1:13" x14ac:dyDescent="0.3">
      <c r="A208" s="8" t="s">
        <v>372</v>
      </c>
      <c r="B208" s="8" t="s">
        <v>10</v>
      </c>
      <c r="C208" s="8" t="s">
        <v>295</v>
      </c>
      <c r="D208" s="9">
        <v>0</v>
      </c>
      <c r="E208" s="8" t="s">
        <v>664</v>
      </c>
      <c r="F208" s="10">
        <v>2000</v>
      </c>
      <c r="G208" s="11">
        <v>63</v>
      </c>
      <c r="H208" s="11">
        <v>14.47</v>
      </c>
      <c r="I208" s="10">
        <v>3</v>
      </c>
      <c r="J208" s="39"/>
      <c r="L208" s="3"/>
      <c r="M208" s="3"/>
    </row>
    <row r="209" spans="1:13" x14ac:dyDescent="0.3">
      <c r="A209" s="8" t="s">
        <v>397</v>
      </c>
      <c r="B209" s="8" t="s">
        <v>10</v>
      </c>
      <c r="C209" s="8" t="s">
        <v>290</v>
      </c>
      <c r="D209" s="9">
        <v>609</v>
      </c>
      <c r="E209" s="8" t="s">
        <v>664</v>
      </c>
      <c r="F209" s="10">
        <v>2001</v>
      </c>
      <c r="G209" s="11">
        <v>73.5</v>
      </c>
      <c r="H209" s="11">
        <v>9.2799999999999994</v>
      </c>
      <c r="I209" s="10">
        <v>3</v>
      </c>
      <c r="J209" s="39"/>
      <c r="L209" s="3"/>
      <c r="M209" s="3"/>
    </row>
    <row r="210" spans="1:13" x14ac:dyDescent="0.3">
      <c r="A210" s="8" t="s">
        <v>661</v>
      </c>
      <c r="B210" s="8" t="s">
        <v>10</v>
      </c>
      <c r="C210" s="8" t="s">
        <v>290</v>
      </c>
      <c r="D210" s="9">
        <v>1149</v>
      </c>
      <c r="E210" s="8" t="s">
        <v>665</v>
      </c>
      <c r="F210" s="10">
        <v>2000</v>
      </c>
      <c r="G210" s="11">
        <v>144</v>
      </c>
      <c r="H210" s="11">
        <v>9.2799999999999994</v>
      </c>
      <c r="I210" s="10">
        <v>5</v>
      </c>
      <c r="J210" s="39"/>
      <c r="L210" s="3"/>
      <c r="M210" s="3"/>
    </row>
    <row r="212" spans="1:13" x14ac:dyDescent="0.3">
      <c r="H212" s="44" t="s">
        <v>672</v>
      </c>
      <c r="I212" s="45"/>
      <c r="J212" s="32">
        <f>SUM(J2:J210)</f>
        <v>0</v>
      </c>
    </row>
    <row r="213" spans="1:13" x14ac:dyDescent="0.3">
      <c r="H213" s="44" t="s">
        <v>673</v>
      </c>
      <c r="I213" s="45"/>
      <c r="J213" s="33">
        <f>J212*0.22</f>
        <v>0</v>
      </c>
    </row>
    <row r="214" spans="1:13" x14ac:dyDescent="0.3">
      <c r="H214" s="44" t="s">
        <v>674</v>
      </c>
      <c r="I214" s="45"/>
      <c r="J214" s="33">
        <f>SUM(J212:J213)</f>
        <v>0</v>
      </c>
    </row>
  </sheetData>
  <sheetProtection algorithmName="SHA-512" hashValue="+Pf1ZmQasat5TozQQ+p5vQDJKNWxPiBruNNcqiAbdkZsJhJE0YskJf+Uj2UfEJC01xhcBfZxyXgNrXVZVeW1lg==" saltValue="bIueo7WKR3Z3ZNYjlbgLkg==" spinCount="100000" sheet="1" objects="1" scenarios="1"/>
  <autoFilter ref="A1:I210"/>
  <mergeCells count="3">
    <mergeCell ref="H212:I212"/>
    <mergeCell ref="H213:I213"/>
    <mergeCell ref="H214:I214"/>
  </mergeCells>
  <conditionalFormatting sqref="A1:A1048576">
    <cfRule type="duplicateValues" dxfId="1" priority="1"/>
  </conditionalFormatting>
  <pageMargins left="0.7" right="0.7" top="0.75" bottom="0.75" header="0.3" footer="0.3"/>
  <pageSetup paperSize="9" orientation="landscape" r:id="rId1"/>
  <headerFooter>
    <oddHeader>&amp;LOBDOBNI PREGLEDI 2022-2024&amp;CREDNI PREGLEDI 2022&amp;RACB SLOVENSKE KONJICE IN VRANSKO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zoomScaleNormal="100" workbookViewId="0">
      <pane ySplit="1" topLeftCell="A2" activePane="bottomLeft" state="frozen"/>
      <selection pane="bottomLeft" activeCell="F24" sqref="F24"/>
    </sheetView>
  </sheetViews>
  <sheetFormatPr defaultColWidth="8.88671875" defaultRowHeight="14.4" x14ac:dyDescent="0.3"/>
  <cols>
    <col min="1" max="1" width="11" style="1" customWidth="1"/>
    <col min="2" max="3" width="10.6640625" style="1" customWidth="1"/>
    <col min="4" max="4" width="10.6640625" style="2" customWidth="1"/>
    <col min="5" max="5" width="18.44140625" style="1" customWidth="1"/>
    <col min="6" max="6" width="11" style="1" customWidth="1"/>
    <col min="7" max="7" width="15" style="3" customWidth="1"/>
    <col min="8" max="8" width="14.6640625" style="3" customWidth="1"/>
    <col min="9" max="9" width="10.6640625" style="1" customWidth="1"/>
    <col min="10" max="10" width="15.6640625" style="1" customWidth="1"/>
    <col min="11" max="16384" width="8.88671875" style="1"/>
  </cols>
  <sheetData>
    <row r="1" spans="1:13" ht="28.8" x14ac:dyDescent="0.3">
      <c r="A1" s="5" t="s">
        <v>2</v>
      </c>
      <c r="B1" s="5" t="s">
        <v>7</v>
      </c>
      <c r="C1" s="5" t="s">
        <v>0</v>
      </c>
      <c r="D1" s="6" t="s">
        <v>3</v>
      </c>
      <c r="E1" s="5" t="s">
        <v>1</v>
      </c>
      <c r="F1" s="5" t="s">
        <v>4</v>
      </c>
      <c r="G1" s="7" t="s">
        <v>5</v>
      </c>
      <c r="H1" s="7" t="s">
        <v>6</v>
      </c>
      <c r="I1" s="5" t="s">
        <v>8</v>
      </c>
      <c r="J1" s="6" t="s">
        <v>686</v>
      </c>
    </row>
    <row r="2" spans="1:13" x14ac:dyDescent="0.3">
      <c r="A2" s="8" t="s">
        <v>13</v>
      </c>
      <c r="B2" s="8" t="s">
        <v>11</v>
      </c>
      <c r="C2" s="8" t="s">
        <v>12</v>
      </c>
      <c r="D2" s="9">
        <v>1535</v>
      </c>
      <c r="E2" s="8" t="s">
        <v>663</v>
      </c>
      <c r="F2" s="10">
        <v>1983</v>
      </c>
      <c r="G2" s="11">
        <v>41.8</v>
      </c>
      <c r="H2" s="11">
        <v>11.6</v>
      </c>
      <c r="I2" s="10">
        <v>3</v>
      </c>
      <c r="J2" s="39"/>
      <c r="L2" s="3"/>
      <c r="M2" s="3"/>
    </row>
    <row r="3" spans="1:13" x14ac:dyDescent="0.3">
      <c r="A3" s="8" t="s">
        <v>14</v>
      </c>
      <c r="B3" s="8" t="s">
        <v>11</v>
      </c>
      <c r="C3" s="8" t="s">
        <v>12</v>
      </c>
      <c r="D3" s="9">
        <v>1918</v>
      </c>
      <c r="E3" s="8" t="s">
        <v>667</v>
      </c>
      <c r="F3" s="10">
        <v>1983</v>
      </c>
      <c r="G3" s="11">
        <v>39</v>
      </c>
      <c r="H3" s="11">
        <v>3</v>
      </c>
      <c r="I3" s="10">
        <v>3</v>
      </c>
      <c r="J3" s="39"/>
      <c r="L3" s="3"/>
      <c r="M3" s="3"/>
    </row>
    <row r="4" spans="1:13" x14ac:dyDescent="0.3">
      <c r="A4" s="8" t="s">
        <v>15</v>
      </c>
      <c r="B4" s="8" t="s">
        <v>11</v>
      </c>
      <c r="C4" s="8" t="s">
        <v>12</v>
      </c>
      <c r="D4" s="9">
        <v>2453</v>
      </c>
      <c r="E4" s="8" t="s">
        <v>664</v>
      </c>
      <c r="F4" s="10">
        <v>1983</v>
      </c>
      <c r="G4" s="11">
        <v>6.6</v>
      </c>
      <c r="H4" s="11">
        <v>54</v>
      </c>
      <c r="I4" s="10">
        <v>1</v>
      </c>
      <c r="J4" s="39"/>
      <c r="L4" s="3"/>
      <c r="M4" s="3"/>
    </row>
    <row r="5" spans="1:13" x14ac:dyDescent="0.3">
      <c r="A5" s="8" t="s">
        <v>91</v>
      </c>
      <c r="B5" s="8" t="s">
        <v>11</v>
      </c>
      <c r="C5" s="8" t="s">
        <v>12</v>
      </c>
      <c r="D5" s="9">
        <v>423</v>
      </c>
      <c r="E5" s="8" t="s">
        <v>662</v>
      </c>
      <c r="F5" s="10">
        <v>1985</v>
      </c>
      <c r="G5" s="11">
        <v>341</v>
      </c>
      <c r="H5" s="11">
        <v>22.3</v>
      </c>
      <c r="I5" s="10">
        <v>9</v>
      </c>
      <c r="J5" s="39"/>
      <c r="L5" s="3"/>
      <c r="M5" s="3"/>
    </row>
    <row r="6" spans="1:13" x14ac:dyDescent="0.3">
      <c r="A6" s="8" t="s">
        <v>92</v>
      </c>
      <c r="B6" s="8" t="s">
        <v>11</v>
      </c>
      <c r="C6" s="8" t="s">
        <v>12</v>
      </c>
      <c r="D6" s="9">
        <v>0</v>
      </c>
      <c r="E6" s="8" t="s">
        <v>664</v>
      </c>
      <c r="F6" s="10">
        <v>1985</v>
      </c>
      <c r="G6" s="11">
        <v>159</v>
      </c>
      <c r="H6" s="11">
        <v>10.9</v>
      </c>
      <c r="I6" s="10">
        <v>5</v>
      </c>
      <c r="J6" s="39"/>
      <c r="L6" s="3"/>
      <c r="M6" s="3"/>
    </row>
    <row r="7" spans="1:13" x14ac:dyDescent="0.3">
      <c r="A7" s="8" t="s">
        <v>94</v>
      </c>
      <c r="B7" s="8" t="s">
        <v>11</v>
      </c>
      <c r="C7" s="8" t="s">
        <v>93</v>
      </c>
      <c r="D7" s="9">
        <v>1839</v>
      </c>
      <c r="E7" s="8" t="s">
        <v>664</v>
      </c>
      <c r="F7" s="10">
        <v>1988</v>
      </c>
      <c r="G7" s="11">
        <v>10</v>
      </c>
      <c r="H7" s="11">
        <v>21.89</v>
      </c>
      <c r="I7" s="10">
        <v>1</v>
      </c>
      <c r="J7" s="39"/>
      <c r="L7" s="3"/>
      <c r="M7" s="3"/>
    </row>
    <row r="8" spans="1:13" x14ac:dyDescent="0.3">
      <c r="A8" s="8" t="s">
        <v>95</v>
      </c>
      <c r="B8" s="8" t="s">
        <v>11</v>
      </c>
      <c r="C8" s="8" t="s">
        <v>93</v>
      </c>
      <c r="D8" s="9">
        <v>1074</v>
      </c>
      <c r="E8" s="8" t="s">
        <v>665</v>
      </c>
      <c r="F8" s="10">
        <v>1988</v>
      </c>
      <c r="G8" s="11">
        <v>61</v>
      </c>
      <c r="H8" s="11">
        <v>10.8</v>
      </c>
      <c r="I8" s="10">
        <v>3</v>
      </c>
      <c r="J8" s="39"/>
      <c r="L8" s="3"/>
      <c r="M8" s="3"/>
    </row>
    <row r="9" spans="1:13" x14ac:dyDescent="0.3">
      <c r="A9" s="8" t="s">
        <v>97</v>
      </c>
      <c r="B9" s="8" t="s">
        <v>11</v>
      </c>
      <c r="C9" s="8" t="s">
        <v>96</v>
      </c>
      <c r="D9" s="9">
        <v>1052</v>
      </c>
      <c r="E9" s="8" t="s">
        <v>665</v>
      </c>
      <c r="F9" s="10">
        <v>1988</v>
      </c>
      <c r="G9" s="11">
        <v>61</v>
      </c>
      <c r="H9" s="11">
        <v>24.7</v>
      </c>
      <c r="I9" s="10">
        <v>3</v>
      </c>
      <c r="J9" s="39"/>
      <c r="L9" s="3"/>
      <c r="M9" s="3"/>
    </row>
    <row r="10" spans="1:13" x14ac:dyDescent="0.3">
      <c r="A10" s="8" t="s">
        <v>98</v>
      </c>
      <c r="B10" s="8" t="s">
        <v>11</v>
      </c>
      <c r="C10" s="8" t="s">
        <v>93</v>
      </c>
      <c r="D10" s="9">
        <v>210</v>
      </c>
      <c r="E10" s="8" t="s">
        <v>664</v>
      </c>
      <c r="F10" s="10">
        <v>1988</v>
      </c>
      <c r="G10" s="11">
        <v>36.18</v>
      </c>
      <c r="H10" s="11">
        <v>24.7</v>
      </c>
      <c r="I10" s="10">
        <v>3</v>
      </c>
      <c r="J10" s="39"/>
      <c r="L10" s="3"/>
      <c r="M10" s="3"/>
    </row>
    <row r="11" spans="1:13" x14ac:dyDescent="0.3">
      <c r="A11" s="8" t="s">
        <v>99</v>
      </c>
      <c r="B11" s="8" t="s">
        <v>11</v>
      </c>
      <c r="C11" s="8" t="s">
        <v>93</v>
      </c>
      <c r="D11" s="9">
        <v>3711</v>
      </c>
      <c r="E11" s="8" t="s">
        <v>663</v>
      </c>
      <c r="F11" s="10">
        <v>1988</v>
      </c>
      <c r="G11" s="11">
        <v>149.22</v>
      </c>
      <c r="H11" s="11">
        <v>9.8000000000000007</v>
      </c>
      <c r="I11" s="10">
        <v>7</v>
      </c>
      <c r="J11" s="39"/>
      <c r="L11" s="3"/>
      <c r="M11" s="3"/>
    </row>
    <row r="12" spans="1:13" x14ac:dyDescent="0.3">
      <c r="A12" s="8" t="s">
        <v>100</v>
      </c>
      <c r="B12" s="8" t="s">
        <v>11</v>
      </c>
      <c r="C12" s="8" t="s">
        <v>93</v>
      </c>
      <c r="D12" s="9">
        <v>4320</v>
      </c>
      <c r="E12" s="8" t="s">
        <v>663</v>
      </c>
      <c r="F12" s="10">
        <v>1988</v>
      </c>
      <c r="G12" s="11">
        <v>55</v>
      </c>
      <c r="H12" s="11">
        <v>9.36</v>
      </c>
      <c r="I12" s="10">
        <v>3</v>
      </c>
      <c r="J12" s="39"/>
      <c r="L12" s="3"/>
      <c r="M12" s="3"/>
    </row>
    <row r="13" spans="1:13" x14ac:dyDescent="0.3">
      <c r="A13" s="8" t="s">
        <v>102</v>
      </c>
      <c r="B13" s="8" t="s">
        <v>10</v>
      </c>
      <c r="C13" s="8" t="s">
        <v>101</v>
      </c>
      <c r="D13" s="9">
        <v>0</v>
      </c>
      <c r="E13" s="8" t="s">
        <v>665</v>
      </c>
      <c r="F13" s="10">
        <v>1991</v>
      </c>
      <c r="G13" s="11">
        <v>154.4</v>
      </c>
      <c r="H13" s="11">
        <v>12.76</v>
      </c>
      <c r="I13" s="10">
        <v>3</v>
      </c>
      <c r="J13" s="39"/>
      <c r="L13" s="3"/>
      <c r="M13" s="3"/>
    </row>
    <row r="14" spans="1:13" x14ac:dyDescent="0.3">
      <c r="A14" s="8" t="s">
        <v>104</v>
      </c>
      <c r="B14" s="8" t="s">
        <v>10</v>
      </c>
      <c r="C14" s="8" t="s">
        <v>103</v>
      </c>
      <c r="D14" s="9">
        <v>0</v>
      </c>
      <c r="E14" s="8" t="s">
        <v>665</v>
      </c>
      <c r="F14" s="10">
        <v>1991</v>
      </c>
      <c r="G14" s="11">
        <v>154.4</v>
      </c>
      <c r="H14" s="11">
        <v>12.76</v>
      </c>
      <c r="I14" s="10">
        <v>3</v>
      </c>
      <c r="J14" s="39"/>
      <c r="L14" s="3"/>
      <c r="M14" s="3"/>
    </row>
    <row r="15" spans="1:13" x14ac:dyDescent="0.3">
      <c r="A15" s="8" t="s">
        <v>105</v>
      </c>
      <c r="B15" s="8" t="s">
        <v>11</v>
      </c>
      <c r="C15" s="8" t="s">
        <v>12</v>
      </c>
      <c r="D15" s="9">
        <v>1251</v>
      </c>
      <c r="E15" s="8" t="s">
        <v>667</v>
      </c>
      <c r="F15" s="10">
        <v>1993</v>
      </c>
      <c r="G15" s="11">
        <v>43.25</v>
      </c>
      <c r="H15" s="11">
        <v>2.9</v>
      </c>
      <c r="I15" s="10">
        <v>2</v>
      </c>
      <c r="J15" s="39"/>
      <c r="L15" s="3"/>
      <c r="M15" s="3"/>
    </row>
    <row r="16" spans="1:13" x14ac:dyDescent="0.3">
      <c r="A16" s="8" t="s">
        <v>112</v>
      </c>
      <c r="B16" s="8" t="s">
        <v>10</v>
      </c>
      <c r="C16" s="8" t="s">
        <v>101</v>
      </c>
      <c r="D16" s="9">
        <v>2193</v>
      </c>
      <c r="E16" s="8" t="s">
        <v>665</v>
      </c>
      <c r="F16" s="10">
        <v>1996</v>
      </c>
      <c r="G16" s="11">
        <v>587</v>
      </c>
      <c r="H16" s="11">
        <v>12.42</v>
      </c>
      <c r="I16" s="10">
        <v>22</v>
      </c>
      <c r="J16" s="39"/>
      <c r="L16" s="3"/>
      <c r="M16" s="3"/>
    </row>
    <row r="17" spans="1:13" x14ac:dyDescent="0.3">
      <c r="A17" s="8" t="s">
        <v>113</v>
      </c>
      <c r="B17" s="8" t="s">
        <v>10</v>
      </c>
      <c r="C17" s="8" t="s">
        <v>103</v>
      </c>
      <c r="D17" s="9">
        <v>2158</v>
      </c>
      <c r="E17" s="8" t="s">
        <v>665</v>
      </c>
      <c r="F17" s="10">
        <v>1996</v>
      </c>
      <c r="G17" s="11">
        <v>587</v>
      </c>
      <c r="H17" s="11">
        <v>13.12</v>
      </c>
      <c r="I17" s="10">
        <v>22</v>
      </c>
      <c r="J17" s="39"/>
      <c r="L17" s="3"/>
      <c r="M17" s="3"/>
    </row>
    <row r="18" spans="1:13" x14ac:dyDescent="0.3">
      <c r="A18" s="8" t="s">
        <v>114</v>
      </c>
      <c r="B18" s="8" t="s">
        <v>10</v>
      </c>
      <c r="C18" s="8" t="s">
        <v>101</v>
      </c>
      <c r="D18" s="9">
        <v>3458</v>
      </c>
      <c r="E18" s="8" t="s">
        <v>664</v>
      </c>
      <c r="F18" s="10">
        <v>1996</v>
      </c>
      <c r="G18" s="11">
        <v>9.5</v>
      </c>
      <c r="H18" s="11">
        <v>27.12</v>
      </c>
      <c r="I18" s="10">
        <v>1</v>
      </c>
      <c r="J18" s="39"/>
      <c r="L18" s="3"/>
      <c r="M18" s="3"/>
    </row>
    <row r="19" spans="1:13" x14ac:dyDescent="0.3">
      <c r="A19" s="8" t="s">
        <v>115</v>
      </c>
      <c r="B19" s="8" t="s">
        <v>10</v>
      </c>
      <c r="C19" s="8" t="s">
        <v>101</v>
      </c>
      <c r="D19" s="9">
        <v>4403</v>
      </c>
      <c r="E19" s="8" t="s">
        <v>663</v>
      </c>
      <c r="F19" s="10">
        <v>1996</v>
      </c>
      <c r="G19" s="11">
        <v>62.6</v>
      </c>
      <c r="H19" s="11">
        <v>9.1999999999999993</v>
      </c>
      <c r="I19" s="10">
        <v>4</v>
      </c>
      <c r="J19" s="39"/>
      <c r="L19" s="3"/>
      <c r="M19" s="3"/>
    </row>
    <row r="20" spans="1:13" x14ac:dyDescent="0.3">
      <c r="A20" s="8" t="s">
        <v>116</v>
      </c>
      <c r="B20" s="8" t="s">
        <v>10</v>
      </c>
      <c r="C20" s="8" t="s">
        <v>101</v>
      </c>
      <c r="D20" s="9">
        <v>5129</v>
      </c>
      <c r="E20" s="8" t="s">
        <v>663</v>
      </c>
      <c r="F20" s="10">
        <v>1996</v>
      </c>
      <c r="G20" s="11">
        <v>81.8</v>
      </c>
      <c r="H20" s="11">
        <v>9.6999999999999993</v>
      </c>
      <c r="I20" s="10">
        <v>5</v>
      </c>
      <c r="J20" s="39"/>
      <c r="L20" s="3"/>
      <c r="M20" s="3"/>
    </row>
    <row r="21" spans="1:13" x14ac:dyDescent="0.3">
      <c r="A21" s="8" t="s">
        <v>117</v>
      </c>
      <c r="B21" s="8" t="s">
        <v>10</v>
      </c>
      <c r="C21" s="8" t="s">
        <v>101</v>
      </c>
      <c r="D21" s="9">
        <v>6959</v>
      </c>
      <c r="E21" s="8" t="s">
        <v>663</v>
      </c>
      <c r="F21" s="10">
        <v>1996</v>
      </c>
      <c r="G21" s="11">
        <v>81.8</v>
      </c>
      <c r="H21" s="11">
        <v>9.6999999999999993</v>
      </c>
      <c r="I21" s="10">
        <v>5</v>
      </c>
      <c r="J21" s="39"/>
      <c r="L21" s="3"/>
      <c r="M21" s="3"/>
    </row>
    <row r="22" spans="1:13" x14ac:dyDescent="0.3">
      <c r="A22" s="8" t="s">
        <v>118</v>
      </c>
      <c r="B22" s="8" t="s">
        <v>10</v>
      </c>
      <c r="C22" s="8" t="s">
        <v>101</v>
      </c>
      <c r="D22" s="9">
        <v>8884</v>
      </c>
      <c r="E22" s="8" t="s">
        <v>663</v>
      </c>
      <c r="F22" s="10">
        <v>1996</v>
      </c>
      <c r="G22" s="11">
        <v>62.6</v>
      </c>
      <c r="H22" s="11">
        <v>9.1999999999999993</v>
      </c>
      <c r="I22" s="10">
        <v>4</v>
      </c>
      <c r="J22" s="39"/>
      <c r="L22" s="3"/>
      <c r="M22" s="3"/>
    </row>
    <row r="23" spans="1:13" x14ac:dyDescent="0.3">
      <c r="A23" s="8" t="s">
        <v>119</v>
      </c>
      <c r="B23" s="8" t="s">
        <v>10</v>
      </c>
      <c r="C23" s="8" t="s">
        <v>101</v>
      </c>
      <c r="D23" s="9">
        <v>9060</v>
      </c>
      <c r="E23" s="8" t="s">
        <v>662</v>
      </c>
      <c r="F23" s="10">
        <v>1996</v>
      </c>
      <c r="G23" s="11">
        <v>26.85</v>
      </c>
      <c r="H23" s="11">
        <v>13.42</v>
      </c>
      <c r="I23" s="10">
        <v>1</v>
      </c>
      <c r="J23" s="39"/>
      <c r="L23" s="3"/>
      <c r="M23" s="3"/>
    </row>
    <row r="24" spans="1:13" x14ac:dyDescent="0.3">
      <c r="A24" s="8" t="s">
        <v>134</v>
      </c>
      <c r="B24" s="8" t="s">
        <v>10</v>
      </c>
      <c r="C24" s="8" t="s">
        <v>103</v>
      </c>
      <c r="D24" s="9">
        <v>9030</v>
      </c>
      <c r="E24" s="8" t="s">
        <v>662</v>
      </c>
      <c r="F24" s="10">
        <v>1996</v>
      </c>
      <c r="G24" s="11">
        <v>26.85</v>
      </c>
      <c r="H24" s="11">
        <v>13.42</v>
      </c>
      <c r="I24" s="10">
        <v>1</v>
      </c>
      <c r="J24" s="39"/>
      <c r="L24" s="3"/>
      <c r="M24" s="3"/>
    </row>
    <row r="25" spans="1:13" x14ac:dyDescent="0.3">
      <c r="A25" s="8" t="s">
        <v>185</v>
      </c>
      <c r="B25" s="8" t="s">
        <v>10</v>
      </c>
      <c r="C25" s="8" t="s">
        <v>184</v>
      </c>
      <c r="D25" s="9">
        <v>0</v>
      </c>
      <c r="E25" s="8" t="s">
        <v>663</v>
      </c>
      <c r="F25" s="10">
        <v>2000</v>
      </c>
      <c r="G25" s="11">
        <v>51</v>
      </c>
      <c r="H25" s="11">
        <v>27.3</v>
      </c>
      <c r="I25" s="10">
        <v>2</v>
      </c>
      <c r="J25" s="39"/>
      <c r="L25" s="3"/>
      <c r="M25" s="3"/>
    </row>
    <row r="26" spans="1:13" x14ac:dyDescent="0.3">
      <c r="A26" s="8" t="s">
        <v>186</v>
      </c>
      <c r="B26" s="8" t="s">
        <v>10</v>
      </c>
      <c r="C26" s="8" t="s">
        <v>184</v>
      </c>
      <c r="D26" s="9">
        <v>2590</v>
      </c>
      <c r="E26" s="8" t="s">
        <v>663</v>
      </c>
      <c r="F26" s="10">
        <v>1999</v>
      </c>
      <c r="G26" s="11">
        <v>51</v>
      </c>
      <c r="H26" s="11">
        <v>22</v>
      </c>
      <c r="I26" s="10">
        <v>2</v>
      </c>
      <c r="J26" s="39"/>
      <c r="L26" s="3"/>
      <c r="M26" s="3"/>
    </row>
    <row r="27" spans="1:13" x14ac:dyDescent="0.3">
      <c r="A27" s="8" t="s">
        <v>329</v>
      </c>
      <c r="B27" s="8" t="s">
        <v>10</v>
      </c>
      <c r="C27" s="8" t="s">
        <v>184</v>
      </c>
      <c r="D27" s="9">
        <v>1532</v>
      </c>
      <c r="E27" s="8" t="s">
        <v>662</v>
      </c>
      <c r="F27" s="10">
        <v>1999</v>
      </c>
      <c r="G27" s="11">
        <v>14.8</v>
      </c>
      <c r="H27" s="11">
        <v>25.2</v>
      </c>
      <c r="I27" s="10">
        <v>1</v>
      </c>
      <c r="J27" s="39"/>
      <c r="L27" s="3"/>
      <c r="M27" s="3"/>
    </row>
    <row r="28" spans="1:13" x14ac:dyDescent="0.3">
      <c r="A28" s="8" t="s">
        <v>332</v>
      </c>
      <c r="B28" s="8" t="s">
        <v>10</v>
      </c>
      <c r="C28" s="8" t="s">
        <v>184</v>
      </c>
      <c r="D28" s="9">
        <v>4786</v>
      </c>
      <c r="E28" s="8" t="s">
        <v>662</v>
      </c>
      <c r="F28" s="10">
        <v>2009</v>
      </c>
      <c r="G28" s="11">
        <v>6</v>
      </c>
      <c r="H28" s="11">
        <v>28.34</v>
      </c>
      <c r="I28" s="10">
        <v>1</v>
      </c>
      <c r="J28" s="39"/>
      <c r="L28" s="3"/>
      <c r="M28" s="3"/>
    </row>
    <row r="29" spans="1:13" x14ac:dyDescent="0.3">
      <c r="A29" s="8" t="s">
        <v>376</v>
      </c>
      <c r="B29" s="8" t="s">
        <v>10</v>
      </c>
      <c r="C29" s="8" t="s">
        <v>375</v>
      </c>
      <c r="D29" s="9">
        <v>0</v>
      </c>
      <c r="E29" s="8" t="s">
        <v>665</v>
      </c>
      <c r="F29" s="10">
        <v>2008</v>
      </c>
      <c r="G29" s="11">
        <v>448</v>
      </c>
      <c r="H29" s="11">
        <v>13.96</v>
      </c>
      <c r="I29" s="8">
        <v>14</v>
      </c>
      <c r="J29" s="39"/>
      <c r="L29" s="3"/>
      <c r="M29" s="3"/>
    </row>
    <row r="30" spans="1:13" x14ac:dyDescent="0.3">
      <c r="A30" s="8" t="s">
        <v>378</v>
      </c>
      <c r="B30" s="8" t="s">
        <v>10</v>
      </c>
      <c r="C30" s="8" t="s">
        <v>377</v>
      </c>
      <c r="D30" s="9">
        <v>0</v>
      </c>
      <c r="E30" s="8" t="s">
        <v>665</v>
      </c>
      <c r="F30" s="10">
        <v>2008</v>
      </c>
      <c r="G30" s="11">
        <v>448</v>
      </c>
      <c r="H30" s="11">
        <v>13.96</v>
      </c>
      <c r="I30" s="8">
        <v>14</v>
      </c>
      <c r="J30" s="39"/>
      <c r="L30" s="3"/>
      <c r="M30" s="3"/>
    </row>
    <row r="31" spans="1:13" x14ac:dyDescent="0.3">
      <c r="A31" s="8" t="s">
        <v>428</v>
      </c>
      <c r="B31" s="8" t="s">
        <v>10</v>
      </c>
      <c r="C31" s="8" t="s">
        <v>184</v>
      </c>
      <c r="D31" s="9">
        <v>3139</v>
      </c>
      <c r="E31" s="8" t="s">
        <v>663</v>
      </c>
      <c r="F31" s="10">
        <v>2000</v>
      </c>
      <c r="G31" s="11">
        <v>51.12</v>
      </c>
      <c r="H31" s="11">
        <v>7.5</v>
      </c>
      <c r="I31" s="10">
        <v>2</v>
      </c>
      <c r="J31" s="39"/>
      <c r="L31" s="3"/>
      <c r="M31" s="3"/>
    </row>
    <row r="32" spans="1:13" x14ac:dyDescent="0.3">
      <c r="A32" s="8" t="s">
        <v>430</v>
      </c>
      <c r="B32" s="8" t="s">
        <v>214</v>
      </c>
      <c r="C32" s="8" t="s">
        <v>429</v>
      </c>
      <c r="D32" s="9">
        <v>516</v>
      </c>
      <c r="E32" s="8" t="s">
        <v>665</v>
      </c>
      <c r="F32" s="10">
        <v>2008</v>
      </c>
      <c r="G32" s="11">
        <v>176</v>
      </c>
      <c r="H32" s="11">
        <v>11.52</v>
      </c>
      <c r="I32" s="10">
        <v>5</v>
      </c>
      <c r="J32" s="39"/>
      <c r="L32" s="3"/>
      <c r="M32" s="3"/>
    </row>
    <row r="33" spans="1:13" x14ac:dyDescent="0.3">
      <c r="A33" s="8" t="s">
        <v>432</v>
      </c>
      <c r="B33" s="8" t="s">
        <v>214</v>
      </c>
      <c r="C33" s="8" t="s">
        <v>431</v>
      </c>
      <c r="D33" s="9">
        <v>591</v>
      </c>
      <c r="E33" s="8" t="s">
        <v>665</v>
      </c>
      <c r="F33" s="10">
        <v>2008</v>
      </c>
      <c r="G33" s="11">
        <v>168</v>
      </c>
      <c r="H33" s="11">
        <v>11.52</v>
      </c>
      <c r="I33" s="10">
        <v>6</v>
      </c>
      <c r="J33" s="39"/>
      <c r="L33" s="3"/>
      <c r="M33" s="3"/>
    </row>
    <row r="34" spans="1:13" x14ac:dyDescent="0.3">
      <c r="A34" s="8" t="s">
        <v>433</v>
      </c>
      <c r="B34" s="8" t="s">
        <v>214</v>
      </c>
      <c r="C34" s="8" t="s">
        <v>429</v>
      </c>
      <c r="D34" s="9">
        <v>2250</v>
      </c>
      <c r="E34" s="8" t="s">
        <v>664</v>
      </c>
      <c r="F34" s="10">
        <v>2008</v>
      </c>
      <c r="G34" s="11">
        <v>9.5</v>
      </c>
      <c r="H34" s="11">
        <v>24.7</v>
      </c>
      <c r="I34" s="10">
        <v>1</v>
      </c>
      <c r="J34" s="39"/>
      <c r="L34" s="3"/>
      <c r="M34" s="3"/>
    </row>
    <row r="35" spans="1:13" x14ac:dyDescent="0.3">
      <c r="A35" s="8" t="s">
        <v>434</v>
      </c>
      <c r="B35" s="8" t="s">
        <v>214</v>
      </c>
      <c r="C35" s="8" t="s">
        <v>429</v>
      </c>
      <c r="D35" s="9">
        <v>3683</v>
      </c>
      <c r="E35" s="8" t="s">
        <v>662</v>
      </c>
      <c r="F35" s="10">
        <v>2008</v>
      </c>
      <c r="G35" s="11">
        <v>8</v>
      </c>
      <c r="H35" s="11">
        <v>28.85</v>
      </c>
      <c r="I35" s="10">
        <v>1</v>
      </c>
      <c r="J35" s="39"/>
      <c r="L35" s="3"/>
      <c r="M35" s="3"/>
    </row>
    <row r="36" spans="1:13" x14ac:dyDescent="0.3">
      <c r="A36" s="8" t="s">
        <v>435</v>
      </c>
      <c r="B36" s="8" t="s">
        <v>214</v>
      </c>
      <c r="C36" s="8" t="s">
        <v>429</v>
      </c>
      <c r="D36" s="9">
        <v>3769</v>
      </c>
      <c r="E36" s="8" t="s">
        <v>663</v>
      </c>
      <c r="F36" s="10">
        <v>2008</v>
      </c>
      <c r="G36" s="11">
        <v>192</v>
      </c>
      <c r="H36" s="11">
        <v>13.1</v>
      </c>
      <c r="I36" s="10">
        <v>8</v>
      </c>
      <c r="J36" s="39"/>
      <c r="L36" s="3"/>
      <c r="M36" s="3"/>
    </row>
    <row r="37" spans="1:13" x14ac:dyDescent="0.3">
      <c r="A37" s="8" t="s">
        <v>436</v>
      </c>
      <c r="B37" s="8" t="s">
        <v>214</v>
      </c>
      <c r="C37" s="8" t="s">
        <v>429</v>
      </c>
      <c r="D37" s="9">
        <v>4959</v>
      </c>
      <c r="E37" s="8" t="s">
        <v>663</v>
      </c>
      <c r="F37" s="10">
        <v>2008</v>
      </c>
      <c r="G37" s="11">
        <v>168.5</v>
      </c>
      <c r="H37" s="11">
        <v>7.5</v>
      </c>
      <c r="I37" s="10">
        <v>6</v>
      </c>
      <c r="J37" s="39"/>
      <c r="L37" s="3"/>
      <c r="M37" s="3"/>
    </row>
    <row r="38" spans="1:13" x14ac:dyDescent="0.3">
      <c r="A38" s="8" t="s">
        <v>437</v>
      </c>
      <c r="B38" s="8" t="s">
        <v>214</v>
      </c>
      <c r="C38" s="8" t="s">
        <v>429</v>
      </c>
      <c r="D38" s="9">
        <v>5030</v>
      </c>
      <c r="E38" s="8" t="s">
        <v>662</v>
      </c>
      <c r="F38" s="10">
        <v>2008</v>
      </c>
      <c r="G38" s="11">
        <v>9</v>
      </c>
      <c r="H38" s="11">
        <v>44.19</v>
      </c>
      <c r="I38" s="10">
        <v>1</v>
      </c>
      <c r="J38" s="39"/>
      <c r="L38" s="3"/>
      <c r="M38" s="3"/>
    </row>
    <row r="39" spans="1:13" x14ac:dyDescent="0.3">
      <c r="A39" s="8" t="s">
        <v>438</v>
      </c>
      <c r="B39" s="8" t="s">
        <v>214</v>
      </c>
      <c r="C39" s="8" t="s">
        <v>429</v>
      </c>
      <c r="D39" s="9">
        <v>6168</v>
      </c>
      <c r="E39" s="8" t="s">
        <v>663</v>
      </c>
      <c r="F39" s="10">
        <v>2008</v>
      </c>
      <c r="G39" s="11">
        <v>132.69999999999999</v>
      </c>
      <c r="H39" s="11">
        <v>8.6</v>
      </c>
      <c r="I39" s="10">
        <v>5</v>
      </c>
      <c r="J39" s="39"/>
      <c r="L39" s="3"/>
      <c r="M39" s="3"/>
    </row>
    <row r="40" spans="1:13" x14ac:dyDescent="0.3">
      <c r="A40" s="8" t="s">
        <v>440</v>
      </c>
      <c r="B40" s="8" t="s">
        <v>214</v>
      </c>
      <c r="C40" s="8" t="s">
        <v>439</v>
      </c>
      <c r="D40" s="9">
        <v>303</v>
      </c>
      <c r="E40" s="8" t="s">
        <v>662</v>
      </c>
      <c r="F40" s="10">
        <v>2007</v>
      </c>
      <c r="G40" s="11">
        <v>18.09</v>
      </c>
      <c r="H40" s="11">
        <v>10.050000000000001</v>
      </c>
      <c r="I40" s="10">
        <v>1</v>
      </c>
      <c r="J40" s="39"/>
      <c r="L40" s="3"/>
      <c r="M40" s="3"/>
    </row>
    <row r="41" spans="1:13" x14ac:dyDescent="0.3">
      <c r="A41" s="8" t="s">
        <v>441</v>
      </c>
      <c r="B41" s="8" t="s">
        <v>214</v>
      </c>
      <c r="C41" s="8" t="s">
        <v>429</v>
      </c>
      <c r="D41" s="9">
        <v>6850</v>
      </c>
      <c r="E41" s="8" t="s">
        <v>665</v>
      </c>
      <c r="F41" s="10">
        <v>2007</v>
      </c>
      <c r="G41" s="11">
        <v>166</v>
      </c>
      <c r="H41" s="11">
        <v>11.6</v>
      </c>
      <c r="I41" s="10">
        <v>6</v>
      </c>
      <c r="J41" s="39"/>
      <c r="L41" s="3"/>
      <c r="M41" s="3"/>
    </row>
    <row r="42" spans="1:13" x14ac:dyDescent="0.3">
      <c r="A42" s="8" t="s">
        <v>442</v>
      </c>
      <c r="B42" s="8" t="s">
        <v>214</v>
      </c>
      <c r="C42" s="8" t="s">
        <v>431</v>
      </c>
      <c r="D42" s="9">
        <v>7032</v>
      </c>
      <c r="E42" s="8" t="s">
        <v>665</v>
      </c>
      <c r="F42" s="10">
        <v>2007</v>
      </c>
      <c r="G42" s="11">
        <v>167</v>
      </c>
      <c r="H42" s="11">
        <v>11.6</v>
      </c>
      <c r="I42" s="10">
        <v>6</v>
      </c>
      <c r="J42" s="39"/>
      <c r="L42" s="3"/>
      <c r="M42" s="3"/>
    </row>
    <row r="43" spans="1:13" x14ac:dyDescent="0.3">
      <c r="A43" s="8" t="s">
        <v>443</v>
      </c>
      <c r="B43" s="8" t="s">
        <v>214</v>
      </c>
      <c r="C43" s="8" t="s">
        <v>429</v>
      </c>
      <c r="D43" s="9">
        <v>7815</v>
      </c>
      <c r="E43" s="8" t="s">
        <v>665</v>
      </c>
      <c r="F43" s="10">
        <v>2008</v>
      </c>
      <c r="G43" s="11">
        <v>171</v>
      </c>
      <c r="H43" s="11">
        <v>11.6</v>
      </c>
      <c r="I43" s="10">
        <v>6</v>
      </c>
      <c r="J43" s="39"/>
      <c r="L43" s="3"/>
      <c r="M43" s="3"/>
    </row>
    <row r="44" spans="1:13" x14ac:dyDescent="0.3">
      <c r="A44" s="8" t="s">
        <v>444</v>
      </c>
      <c r="B44" s="8" t="s">
        <v>214</v>
      </c>
      <c r="C44" s="8" t="s">
        <v>431</v>
      </c>
      <c r="D44" s="9">
        <v>8004</v>
      </c>
      <c r="E44" s="8" t="s">
        <v>665</v>
      </c>
      <c r="F44" s="10">
        <v>2008</v>
      </c>
      <c r="G44" s="11">
        <v>171</v>
      </c>
      <c r="H44" s="11">
        <v>11.6</v>
      </c>
      <c r="I44" s="10">
        <v>6</v>
      </c>
      <c r="J44" s="39"/>
      <c r="L44" s="3"/>
      <c r="M44" s="3"/>
    </row>
    <row r="45" spans="1:13" x14ac:dyDescent="0.3">
      <c r="A45" s="8" t="s">
        <v>445</v>
      </c>
      <c r="B45" s="8" t="s">
        <v>214</v>
      </c>
      <c r="C45" s="8" t="s">
        <v>429</v>
      </c>
      <c r="D45" s="9">
        <v>8263</v>
      </c>
      <c r="E45" s="8" t="s">
        <v>664</v>
      </c>
      <c r="F45" s="10">
        <v>2007</v>
      </c>
      <c r="G45" s="11">
        <v>6.7</v>
      </c>
      <c r="H45" s="11">
        <v>38.659999999999997</v>
      </c>
      <c r="I45" s="10">
        <v>1</v>
      </c>
      <c r="J45" s="39"/>
      <c r="L45" s="3"/>
      <c r="M45" s="3"/>
    </row>
    <row r="46" spans="1:13" x14ac:dyDescent="0.3">
      <c r="A46" s="8" t="s">
        <v>446</v>
      </c>
      <c r="B46" s="8" t="s">
        <v>214</v>
      </c>
      <c r="C46" s="8" t="s">
        <v>429</v>
      </c>
      <c r="D46" s="9">
        <v>8780</v>
      </c>
      <c r="E46" s="8" t="s">
        <v>664</v>
      </c>
      <c r="F46" s="10">
        <v>2008</v>
      </c>
      <c r="G46" s="11">
        <v>11.1</v>
      </c>
      <c r="H46" s="11">
        <v>22.85</v>
      </c>
      <c r="I46" s="10">
        <v>1</v>
      </c>
      <c r="J46" s="39"/>
      <c r="L46" s="3"/>
      <c r="M46" s="3"/>
    </row>
    <row r="47" spans="1:13" x14ac:dyDescent="0.3">
      <c r="A47" s="8" t="s">
        <v>447</v>
      </c>
      <c r="B47" s="8" t="s">
        <v>214</v>
      </c>
      <c r="C47" s="8" t="s">
        <v>429</v>
      </c>
      <c r="D47" s="9">
        <v>9116</v>
      </c>
      <c r="E47" s="8" t="s">
        <v>662</v>
      </c>
      <c r="F47" s="10">
        <v>2007</v>
      </c>
      <c r="G47" s="11">
        <v>9.4</v>
      </c>
      <c r="H47" s="11">
        <v>31.88</v>
      </c>
      <c r="I47" s="10">
        <v>1</v>
      </c>
      <c r="J47" s="39"/>
      <c r="L47" s="3"/>
      <c r="M47" s="3"/>
    </row>
    <row r="48" spans="1:13" x14ac:dyDescent="0.3">
      <c r="A48" s="8" t="s">
        <v>448</v>
      </c>
      <c r="B48" s="8" t="s">
        <v>214</v>
      </c>
      <c r="C48" s="8" t="s">
        <v>429</v>
      </c>
      <c r="D48" s="9">
        <v>9578</v>
      </c>
      <c r="E48" s="8" t="s">
        <v>664</v>
      </c>
      <c r="F48" s="10">
        <v>2008</v>
      </c>
      <c r="G48" s="11">
        <v>10.050000000000001</v>
      </c>
      <c r="H48" s="11">
        <v>26</v>
      </c>
      <c r="I48" s="10">
        <v>1</v>
      </c>
      <c r="J48" s="39"/>
      <c r="L48" s="3"/>
      <c r="M48" s="3"/>
    </row>
    <row r="49" spans="1:13" x14ac:dyDescent="0.3">
      <c r="A49" s="8" t="s">
        <v>449</v>
      </c>
      <c r="B49" s="8" t="s">
        <v>214</v>
      </c>
      <c r="C49" s="8" t="s">
        <v>429</v>
      </c>
      <c r="D49" s="9">
        <v>9945</v>
      </c>
      <c r="E49" s="8" t="s">
        <v>664</v>
      </c>
      <c r="F49" s="10">
        <v>2008</v>
      </c>
      <c r="G49" s="11">
        <v>14.05</v>
      </c>
      <c r="H49" s="11">
        <v>26.5</v>
      </c>
      <c r="I49" s="10">
        <v>1</v>
      </c>
      <c r="J49" s="39"/>
      <c r="L49" s="3"/>
      <c r="M49" s="3"/>
    </row>
    <row r="50" spans="1:13" x14ac:dyDescent="0.3">
      <c r="A50" s="8" t="s">
        <v>451</v>
      </c>
      <c r="B50" s="8" t="s">
        <v>214</v>
      </c>
      <c r="C50" s="8" t="s">
        <v>450</v>
      </c>
      <c r="D50" s="9">
        <v>4420</v>
      </c>
      <c r="E50" s="8" t="s">
        <v>662</v>
      </c>
      <c r="F50" s="10">
        <v>2007</v>
      </c>
      <c r="G50" s="11">
        <v>17</v>
      </c>
      <c r="H50" s="11">
        <v>10.95</v>
      </c>
      <c r="I50" s="10">
        <v>1</v>
      </c>
      <c r="J50" s="39"/>
      <c r="L50" s="3"/>
      <c r="M50" s="3"/>
    </row>
    <row r="51" spans="1:13" x14ac:dyDescent="0.3">
      <c r="A51" s="8" t="s">
        <v>453</v>
      </c>
      <c r="B51" s="8" t="s">
        <v>214</v>
      </c>
      <c r="C51" s="8" t="s">
        <v>452</v>
      </c>
      <c r="D51" s="9">
        <v>4402</v>
      </c>
      <c r="E51" s="8" t="s">
        <v>662</v>
      </c>
      <c r="F51" s="10">
        <v>2007</v>
      </c>
      <c r="G51" s="11">
        <v>17</v>
      </c>
      <c r="H51" s="11">
        <v>10.95</v>
      </c>
      <c r="I51" s="10">
        <v>1</v>
      </c>
      <c r="J51" s="39"/>
      <c r="L51" s="3"/>
      <c r="M51" s="3"/>
    </row>
    <row r="52" spans="1:13" x14ac:dyDescent="0.3">
      <c r="A52" s="8" t="s">
        <v>455</v>
      </c>
      <c r="B52" s="8" t="s">
        <v>214</v>
      </c>
      <c r="C52" s="8" t="s">
        <v>454</v>
      </c>
      <c r="D52" s="9">
        <v>0</v>
      </c>
      <c r="E52" s="8" t="s">
        <v>663</v>
      </c>
      <c r="F52" s="10">
        <v>2007</v>
      </c>
      <c r="G52" s="11">
        <v>70.8</v>
      </c>
      <c r="H52" s="11">
        <v>8</v>
      </c>
      <c r="I52" s="10">
        <v>6</v>
      </c>
      <c r="J52" s="39"/>
      <c r="L52" s="3"/>
      <c r="M52" s="3"/>
    </row>
    <row r="53" spans="1:13" x14ac:dyDescent="0.3">
      <c r="A53" s="8" t="s">
        <v>456</v>
      </c>
      <c r="B53" s="8" t="s">
        <v>214</v>
      </c>
      <c r="C53" s="8" t="s">
        <v>454</v>
      </c>
      <c r="D53" s="9">
        <v>566</v>
      </c>
      <c r="E53" s="8" t="s">
        <v>663</v>
      </c>
      <c r="F53" s="10">
        <v>2008</v>
      </c>
      <c r="G53" s="11">
        <v>106.7</v>
      </c>
      <c r="H53" s="11">
        <v>10.7</v>
      </c>
      <c r="I53" s="10">
        <v>6</v>
      </c>
      <c r="J53" s="39"/>
      <c r="L53" s="3"/>
      <c r="M53" s="3"/>
    </row>
    <row r="54" spans="1:13" x14ac:dyDescent="0.3">
      <c r="A54" s="8" t="s">
        <v>457</v>
      </c>
      <c r="B54" s="8" t="s">
        <v>214</v>
      </c>
      <c r="C54" s="8" t="s">
        <v>454</v>
      </c>
      <c r="D54" s="9">
        <v>1355</v>
      </c>
      <c r="E54" s="8" t="s">
        <v>665</v>
      </c>
      <c r="F54" s="10">
        <v>2008</v>
      </c>
      <c r="G54" s="11">
        <v>107.8</v>
      </c>
      <c r="H54" s="11">
        <v>13.94</v>
      </c>
      <c r="I54" s="10">
        <v>5</v>
      </c>
      <c r="J54" s="39"/>
      <c r="L54" s="3"/>
      <c r="M54" s="3"/>
    </row>
    <row r="55" spans="1:13" x14ac:dyDescent="0.3">
      <c r="A55" s="8" t="s">
        <v>459</v>
      </c>
      <c r="B55" s="8" t="s">
        <v>214</v>
      </c>
      <c r="C55" s="8" t="s">
        <v>458</v>
      </c>
      <c r="D55" s="9">
        <v>1356</v>
      </c>
      <c r="E55" s="8" t="s">
        <v>665</v>
      </c>
      <c r="F55" s="10">
        <v>2008</v>
      </c>
      <c r="G55" s="11">
        <v>107.8</v>
      </c>
      <c r="H55" s="11">
        <v>13.94</v>
      </c>
      <c r="I55" s="10">
        <v>5</v>
      </c>
      <c r="J55" s="39"/>
      <c r="L55" s="3"/>
      <c r="M55" s="3"/>
    </row>
    <row r="56" spans="1:13" x14ac:dyDescent="0.3">
      <c r="A56" s="8" t="s">
        <v>460</v>
      </c>
      <c r="B56" s="8" t="s">
        <v>214</v>
      </c>
      <c r="C56" s="8" t="s">
        <v>454</v>
      </c>
      <c r="D56" s="9">
        <v>2243</v>
      </c>
      <c r="E56" s="8" t="s">
        <v>663</v>
      </c>
      <c r="F56" s="10">
        <v>2008</v>
      </c>
      <c r="G56" s="11">
        <v>89.7</v>
      </c>
      <c r="H56" s="11">
        <v>10.52</v>
      </c>
      <c r="I56" s="10">
        <v>4</v>
      </c>
      <c r="J56" s="39"/>
      <c r="L56" s="3"/>
      <c r="M56" s="3"/>
    </row>
    <row r="57" spans="1:13" x14ac:dyDescent="0.3">
      <c r="A57" s="8" t="s">
        <v>461</v>
      </c>
      <c r="B57" s="8" t="s">
        <v>214</v>
      </c>
      <c r="C57" s="8" t="s">
        <v>454</v>
      </c>
      <c r="D57" s="9">
        <v>2690</v>
      </c>
      <c r="E57" s="8" t="s">
        <v>663</v>
      </c>
      <c r="F57" s="10">
        <v>2008</v>
      </c>
      <c r="G57" s="11">
        <v>105.9</v>
      </c>
      <c r="H57" s="11">
        <v>8</v>
      </c>
      <c r="I57" s="10">
        <v>6</v>
      </c>
      <c r="J57" s="39"/>
      <c r="L57" s="3"/>
      <c r="M57" s="3"/>
    </row>
    <row r="58" spans="1:13" x14ac:dyDescent="0.3">
      <c r="A58" s="8" t="s">
        <v>462</v>
      </c>
      <c r="B58" s="8" t="s">
        <v>214</v>
      </c>
      <c r="C58" s="8" t="s">
        <v>454</v>
      </c>
      <c r="D58" s="9">
        <v>2807</v>
      </c>
      <c r="E58" s="8" t="s">
        <v>662</v>
      </c>
      <c r="F58" s="10">
        <v>2008</v>
      </c>
      <c r="G58" s="11">
        <v>42.75</v>
      </c>
      <c r="H58" s="11">
        <v>15.13</v>
      </c>
      <c r="I58" s="10">
        <v>1</v>
      </c>
      <c r="J58" s="39"/>
      <c r="L58" s="3"/>
      <c r="M58" s="3"/>
    </row>
    <row r="59" spans="1:13" x14ac:dyDescent="0.3">
      <c r="A59" s="8" t="s">
        <v>463</v>
      </c>
      <c r="B59" s="8" t="s">
        <v>214</v>
      </c>
      <c r="C59" s="8" t="s">
        <v>458</v>
      </c>
      <c r="D59" s="9">
        <v>2795</v>
      </c>
      <c r="E59" s="8" t="s">
        <v>662</v>
      </c>
      <c r="F59" s="10">
        <v>2008</v>
      </c>
      <c r="G59" s="11">
        <v>42.75</v>
      </c>
      <c r="H59" s="11">
        <v>15.13</v>
      </c>
      <c r="I59" s="10">
        <v>1</v>
      </c>
      <c r="J59" s="39"/>
      <c r="L59" s="3"/>
      <c r="M59" s="3"/>
    </row>
    <row r="60" spans="1:13" x14ac:dyDescent="0.3">
      <c r="A60" s="8" t="s">
        <v>464</v>
      </c>
      <c r="B60" s="8" t="s">
        <v>214</v>
      </c>
      <c r="C60" s="8" t="s">
        <v>454</v>
      </c>
      <c r="D60" s="9">
        <v>3487</v>
      </c>
      <c r="E60" s="8" t="s">
        <v>662</v>
      </c>
      <c r="F60" s="10">
        <v>2008</v>
      </c>
      <c r="G60" s="11">
        <v>8</v>
      </c>
      <c r="H60" s="11">
        <v>23.82</v>
      </c>
      <c r="I60" s="10">
        <v>1</v>
      </c>
      <c r="J60" s="39"/>
      <c r="L60" s="3"/>
      <c r="M60" s="3"/>
    </row>
    <row r="61" spans="1:13" x14ac:dyDescent="0.3">
      <c r="A61" s="8" t="s">
        <v>465</v>
      </c>
      <c r="B61" s="8" t="s">
        <v>214</v>
      </c>
      <c r="C61" s="8" t="s">
        <v>454</v>
      </c>
      <c r="D61" s="9">
        <v>3587</v>
      </c>
      <c r="E61" s="8" t="s">
        <v>663</v>
      </c>
      <c r="F61" s="10">
        <v>2008</v>
      </c>
      <c r="G61" s="11">
        <v>105.9</v>
      </c>
      <c r="H61" s="11">
        <v>8</v>
      </c>
      <c r="I61" s="10">
        <v>6</v>
      </c>
      <c r="J61" s="39"/>
      <c r="L61" s="3"/>
      <c r="M61" s="3"/>
    </row>
    <row r="62" spans="1:13" x14ac:dyDescent="0.3">
      <c r="A62" s="8" t="s">
        <v>466</v>
      </c>
      <c r="B62" s="8" t="s">
        <v>214</v>
      </c>
      <c r="C62" s="8" t="s">
        <v>454</v>
      </c>
      <c r="D62" s="9">
        <v>4564</v>
      </c>
      <c r="E62" s="8" t="s">
        <v>663</v>
      </c>
      <c r="F62" s="10">
        <v>2008</v>
      </c>
      <c r="G62" s="11">
        <v>117</v>
      </c>
      <c r="H62" s="11">
        <v>9.4</v>
      </c>
      <c r="I62" s="10">
        <v>4</v>
      </c>
      <c r="J62" s="39"/>
      <c r="L62" s="3"/>
      <c r="M62" s="3"/>
    </row>
    <row r="63" spans="1:13" x14ac:dyDescent="0.3">
      <c r="A63" s="8" t="s">
        <v>496</v>
      </c>
      <c r="B63" s="8" t="s">
        <v>10</v>
      </c>
      <c r="C63" s="8" t="s">
        <v>375</v>
      </c>
      <c r="D63" s="9">
        <v>582</v>
      </c>
      <c r="E63" s="8" t="s">
        <v>664</v>
      </c>
      <c r="F63" s="10">
        <v>2008</v>
      </c>
      <c r="G63" s="11">
        <v>13.22</v>
      </c>
      <c r="H63" s="11">
        <v>48.5</v>
      </c>
      <c r="I63" s="10">
        <v>1</v>
      </c>
      <c r="J63" s="39"/>
      <c r="L63" s="3"/>
      <c r="M63" s="3"/>
    </row>
    <row r="64" spans="1:13" x14ac:dyDescent="0.3">
      <c r="A64" s="8" t="s">
        <v>497</v>
      </c>
      <c r="B64" s="8" t="s">
        <v>10</v>
      </c>
      <c r="C64" s="8" t="s">
        <v>375</v>
      </c>
      <c r="D64" s="9">
        <v>1206</v>
      </c>
      <c r="E64" s="8" t="s">
        <v>663</v>
      </c>
      <c r="F64" s="10">
        <v>2008</v>
      </c>
      <c r="G64" s="11">
        <v>59.6</v>
      </c>
      <c r="H64" s="11">
        <v>7.5</v>
      </c>
      <c r="I64" s="10">
        <v>2</v>
      </c>
      <c r="J64" s="39"/>
      <c r="L64" s="3"/>
      <c r="M64" s="3"/>
    </row>
    <row r="65" spans="1:13" x14ac:dyDescent="0.3">
      <c r="A65" s="8" t="s">
        <v>498</v>
      </c>
      <c r="B65" s="8" t="s">
        <v>10</v>
      </c>
      <c r="C65" s="8" t="s">
        <v>375</v>
      </c>
      <c r="D65" s="9">
        <v>1782</v>
      </c>
      <c r="E65" s="8" t="s">
        <v>665</v>
      </c>
      <c r="F65" s="10">
        <v>2008</v>
      </c>
      <c r="G65" s="11">
        <v>361</v>
      </c>
      <c r="H65" s="11">
        <v>13.96</v>
      </c>
      <c r="I65" s="8">
        <v>9</v>
      </c>
      <c r="J65" s="39"/>
      <c r="L65" s="3"/>
      <c r="M65" s="3"/>
    </row>
    <row r="66" spans="1:13" x14ac:dyDescent="0.3">
      <c r="A66" s="8" t="s">
        <v>499</v>
      </c>
      <c r="B66" s="8" t="s">
        <v>10</v>
      </c>
      <c r="C66" s="8" t="s">
        <v>377</v>
      </c>
      <c r="D66" s="9">
        <v>1771</v>
      </c>
      <c r="E66" s="8" t="s">
        <v>665</v>
      </c>
      <c r="F66" s="10">
        <v>2008</v>
      </c>
      <c r="G66" s="11">
        <v>351</v>
      </c>
      <c r="H66" s="11">
        <v>13.96</v>
      </c>
      <c r="I66" s="8">
        <v>9</v>
      </c>
      <c r="J66" s="39"/>
      <c r="L66" s="3"/>
      <c r="M66" s="3"/>
    </row>
    <row r="67" spans="1:13" x14ac:dyDescent="0.3">
      <c r="A67" s="8" t="s">
        <v>501</v>
      </c>
      <c r="B67" s="8" t="s">
        <v>10</v>
      </c>
      <c r="C67" s="8" t="s">
        <v>500</v>
      </c>
      <c r="D67" s="9">
        <v>326</v>
      </c>
      <c r="E67" s="8" t="s">
        <v>664</v>
      </c>
      <c r="F67" s="10">
        <v>2008</v>
      </c>
      <c r="G67" s="11">
        <v>8.3000000000000007</v>
      </c>
      <c r="H67" s="11">
        <v>21</v>
      </c>
      <c r="I67" s="10">
        <v>1</v>
      </c>
      <c r="J67" s="39"/>
      <c r="L67" s="3"/>
      <c r="M67" s="3"/>
    </row>
    <row r="68" spans="1:13" x14ac:dyDescent="0.3">
      <c r="A68" s="8" t="s">
        <v>502</v>
      </c>
      <c r="B68" s="8" t="s">
        <v>10</v>
      </c>
      <c r="C68" s="8" t="s">
        <v>500</v>
      </c>
      <c r="D68" s="9">
        <v>1147</v>
      </c>
      <c r="E68" s="8" t="s">
        <v>664</v>
      </c>
      <c r="F68" s="10">
        <v>2007</v>
      </c>
      <c r="G68" s="11">
        <v>8.1999999999999993</v>
      </c>
      <c r="H68" s="11">
        <v>36.54</v>
      </c>
      <c r="I68" s="10">
        <v>1</v>
      </c>
      <c r="J68" s="39"/>
      <c r="L68" s="3"/>
      <c r="M68" s="3"/>
    </row>
    <row r="69" spans="1:13" x14ac:dyDescent="0.3">
      <c r="A69" s="8" t="s">
        <v>504</v>
      </c>
      <c r="B69" s="8" t="s">
        <v>10</v>
      </c>
      <c r="C69" s="8" t="s">
        <v>503</v>
      </c>
      <c r="D69" s="9">
        <v>353</v>
      </c>
      <c r="E69" s="8" t="s">
        <v>665</v>
      </c>
      <c r="F69" s="10">
        <v>2009</v>
      </c>
      <c r="G69" s="11">
        <v>303.60000000000002</v>
      </c>
      <c r="H69" s="11">
        <v>15.31</v>
      </c>
      <c r="I69" s="10">
        <v>10</v>
      </c>
      <c r="J69" s="39"/>
      <c r="L69" s="3"/>
      <c r="M69" s="3"/>
    </row>
    <row r="70" spans="1:13" x14ac:dyDescent="0.3">
      <c r="A70" s="8" t="s">
        <v>506</v>
      </c>
      <c r="B70" s="8" t="s">
        <v>10</v>
      </c>
      <c r="C70" s="8" t="s">
        <v>505</v>
      </c>
      <c r="D70" s="9">
        <v>455</v>
      </c>
      <c r="E70" s="8" t="s">
        <v>665</v>
      </c>
      <c r="F70" s="10">
        <v>2009</v>
      </c>
      <c r="G70" s="11">
        <v>173</v>
      </c>
      <c r="H70" s="11">
        <v>13.96</v>
      </c>
      <c r="I70" s="10">
        <v>6</v>
      </c>
      <c r="J70" s="39"/>
      <c r="L70" s="3"/>
      <c r="M70" s="3"/>
    </row>
    <row r="71" spans="1:13" x14ac:dyDescent="0.3">
      <c r="A71" s="8" t="s">
        <v>507</v>
      </c>
      <c r="B71" s="8" t="s">
        <v>10</v>
      </c>
      <c r="C71" s="8" t="s">
        <v>503</v>
      </c>
      <c r="D71" s="9">
        <v>877</v>
      </c>
      <c r="E71" s="8" t="s">
        <v>665</v>
      </c>
      <c r="F71" s="10">
        <v>2009</v>
      </c>
      <c r="G71" s="11">
        <v>162</v>
      </c>
      <c r="H71" s="11">
        <v>14.26</v>
      </c>
      <c r="I71" s="10">
        <v>7</v>
      </c>
      <c r="J71" s="39"/>
      <c r="L71" s="3"/>
      <c r="M71" s="3"/>
    </row>
    <row r="72" spans="1:13" x14ac:dyDescent="0.3">
      <c r="A72" s="8" t="s">
        <v>508</v>
      </c>
      <c r="B72" s="8" t="s">
        <v>10</v>
      </c>
      <c r="C72" s="8" t="s">
        <v>505</v>
      </c>
      <c r="D72" s="9">
        <v>982</v>
      </c>
      <c r="E72" s="8" t="s">
        <v>665</v>
      </c>
      <c r="F72" s="10">
        <v>2009</v>
      </c>
      <c r="G72" s="11">
        <v>188</v>
      </c>
      <c r="H72" s="11">
        <v>14.26</v>
      </c>
      <c r="I72" s="10">
        <v>6</v>
      </c>
      <c r="J72" s="39"/>
      <c r="L72" s="3"/>
      <c r="M72" s="3"/>
    </row>
    <row r="73" spans="1:13" x14ac:dyDescent="0.3">
      <c r="A73" s="8" t="s">
        <v>509</v>
      </c>
      <c r="B73" s="8" t="s">
        <v>10</v>
      </c>
      <c r="C73" s="8" t="s">
        <v>503</v>
      </c>
      <c r="D73" s="9">
        <v>1321</v>
      </c>
      <c r="E73" s="8" t="s">
        <v>665</v>
      </c>
      <c r="F73" s="10">
        <v>2009</v>
      </c>
      <c r="G73" s="11">
        <v>194</v>
      </c>
      <c r="H73" s="11">
        <v>14.26</v>
      </c>
      <c r="I73" s="10">
        <v>7</v>
      </c>
      <c r="J73" s="39"/>
      <c r="L73" s="3"/>
      <c r="M73" s="3"/>
    </row>
    <row r="74" spans="1:13" x14ac:dyDescent="0.3">
      <c r="A74" s="8" t="s">
        <v>510</v>
      </c>
      <c r="B74" s="8" t="s">
        <v>10</v>
      </c>
      <c r="C74" s="8" t="s">
        <v>505</v>
      </c>
      <c r="D74" s="9">
        <v>1425</v>
      </c>
      <c r="E74" s="8" t="s">
        <v>665</v>
      </c>
      <c r="F74" s="10">
        <v>2009</v>
      </c>
      <c r="G74" s="11">
        <v>194</v>
      </c>
      <c r="H74" s="11">
        <v>14.26</v>
      </c>
      <c r="I74" s="10">
        <v>7</v>
      </c>
      <c r="J74" s="39"/>
      <c r="L74" s="3"/>
      <c r="M74" s="3"/>
    </row>
    <row r="75" spans="1:13" x14ac:dyDescent="0.3">
      <c r="A75" s="8" t="s">
        <v>511</v>
      </c>
      <c r="B75" s="8" t="s">
        <v>10</v>
      </c>
      <c r="C75" s="8" t="s">
        <v>503</v>
      </c>
      <c r="D75" s="9">
        <v>1907</v>
      </c>
      <c r="E75" s="8" t="s">
        <v>665</v>
      </c>
      <c r="F75" s="10">
        <v>2009</v>
      </c>
      <c r="G75" s="11">
        <v>139</v>
      </c>
      <c r="H75" s="11">
        <v>15.23</v>
      </c>
      <c r="I75" s="10">
        <v>6</v>
      </c>
      <c r="J75" s="39"/>
      <c r="L75" s="3"/>
      <c r="M75" s="3"/>
    </row>
    <row r="76" spans="1:13" x14ac:dyDescent="0.3">
      <c r="A76" s="8" t="s">
        <v>512</v>
      </c>
      <c r="B76" s="8" t="s">
        <v>10</v>
      </c>
      <c r="C76" s="8" t="s">
        <v>505</v>
      </c>
      <c r="D76" s="9">
        <v>2012</v>
      </c>
      <c r="E76" s="8" t="s">
        <v>665</v>
      </c>
      <c r="F76" s="10">
        <v>2009</v>
      </c>
      <c r="G76" s="11">
        <v>139</v>
      </c>
      <c r="H76" s="11">
        <v>15.23</v>
      </c>
      <c r="I76" s="10">
        <v>6</v>
      </c>
      <c r="J76" s="39"/>
      <c r="L76" s="3"/>
      <c r="M76" s="3"/>
    </row>
    <row r="77" spans="1:13" x14ac:dyDescent="0.3">
      <c r="A77" s="8" t="s">
        <v>513</v>
      </c>
      <c r="B77" s="8" t="s">
        <v>10</v>
      </c>
      <c r="C77" s="8" t="s">
        <v>503</v>
      </c>
      <c r="D77" s="9">
        <v>2502</v>
      </c>
      <c r="E77" s="8" t="s">
        <v>665</v>
      </c>
      <c r="F77" s="10">
        <v>2009</v>
      </c>
      <c r="G77" s="11">
        <v>48</v>
      </c>
      <c r="H77" s="11">
        <v>15.23</v>
      </c>
      <c r="I77" s="10">
        <v>2</v>
      </c>
      <c r="J77" s="39"/>
      <c r="L77" s="3"/>
      <c r="M77" s="3"/>
    </row>
    <row r="78" spans="1:13" x14ac:dyDescent="0.3">
      <c r="A78" s="8" t="s">
        <v>514</v>
      </c>
      <c r="B78" s="8" t="s">
        <v>10</v>
      </c>
      <c r="C78" s="8" t="s">
        <v>505</v>
      </c>
      <c r="D78" s="9">
        <v>2600</v>
      </c>
      <c r="E78" s="8" t="s">
        <v>665</v>
      </c>
      <c r="F78" s="10">
        <v>2009</v>
      </c>
      <c r="G78" s="11">
        <v>48</v>
      </c>
      <c r="H78" s="11">
        <v>15.23</v>
      </c>
      <c r="I78" s="10">
        <v>2</v>
      </c>
      <c r="J78" s="39"/>
      <c r="L78" s="3"/>
      <c r="M78" s="3"/>
    </row>
    <row r="79" spans="1:13" x14ac:dyDescent="0.3">
      <c r="A79" s="8" t="s">
        <v>515</v>
      </c>
      <c r="B79" s="8" t="s">
        <v>10</v>
      </c>
      <c r="C79" s="8" t="s">
        <v>503</v>
      </c>
      <c r="D79" s="9">
        <v>2777</v>
      </c>
      <c r="E79" s="8" t="s">
        <v>662</v>
      </c>
      <c r="F79" s="10">
        <v>2008</v>
      </c>
      <c r="G79" s="11">
        <v>765</v>
      </c>
      <c r="H79" s="11">
        <v>14.2</v>
      </c>
      <c r="I79" s="10">
        <v>12</v>
      </c>
      <c r="J79" s="39"/>
      <c r="L79" s="3"/>
      <c r="M79" s="3"/>
    </row>
    <row r="80" spans="1:13" x14ac:dyDescent="0.3">
      <c r="A80" s="8" t="s">
        <v>516</v>
      </c>
      <c r="B80" s="8" t="s">
        <v>10</v>
      </c>
      <c r="C80" s="8" t="s">
        <v>505</v>
      </c>
      <c r="D80" s="9">
        <v>2882</v>
      </c>
      <c r="E80" s="8" t="s">
        <v>662</v>
      </c>
      <c r="F80" s="10">
        <v>2008</v>
      </c>
      <c r="G80" s="11">
        <v>765</v>
      </c>
      <c r="H80" s="11">
        <v>14.2</v>
      </c>
      <c r="I80" s="10">
        <v>12</v>
      </c>
      <c r="J80" s="39"/>
      <c r="L80" s="3"/>
      <c r="M80" s="3"/>
    </row>
    <row r="81" spans="1:13" x14ac:dyDescent="0.3">
      <c r="A81" s="8" t="s">
        <v>517</v>
      </c>
      <c r="B81" s="8" t="s">
        <v>10</v>
      </c>
      <c r="C81" s="8" t="s">
        <v>503</v>
      </c>
      <c r="D81" s="9">
        <v>3608</v>
      </c>
      <c r="E81" s="8" t="s">
        <v>664</v>
      </c>
      <c r="F81" s="10">
        <v>2009</v>
      </c>
      <c r="G81" s="11">
        <v>17.100000000000001</v>
      </c>
      <c r="H81" s="11">
        <v>29.56</v>
      </c>
      <c r="I81" s="10">
        <v>1</v>
      </c>
      <c r="J81" s="39"/>
      <c r="L81" s="3"/>
      <c r="M81" s="3"/>
    </row>
    <row r="82" spans="1:13" x14ac:dyDescent="0.3">
      <c r="A82" s="8" t="s">
        <v>518</v>
      </c>
      <c r="B82" s="8" t="s">
        <v>10</v>
      </c>
      <c r="C82" s="8" t="s">
        <v>503</v>
      </c>
      <c r="D82" s="9">
        <v>4448</v>
      </c>
      <c r="E82" s="8" t="s">
        <v>664</v>
      </c>
      <c r="F82" s="10">
        <v>2009</v>
      </c>
      <c r="G82" s="11">
        <v>50</v>
      </c>
      <c r="H82" s="11">
        <v>15.24</v>
      </c>
      <c r="I82" s="10">
        <v>3</v>
      </c>
      <c r="J82" s="39"/>
      <c r="L82" s="3"/>
      <c r="M82" s="3"/>
    </row>
    <row r="83" spans="1:13" x14ac:dyDescent="0.3">
      <c r="A83" s="8" t="s">
        <v>519</v>
      </c>
      <c r="B83" s="8" t="s">
        <v>10</v>
      </c>
      <c r="C83" s="8" t="s">
        <v>503</v>
      </c>
      <c r="D83" s="9">
        <v>4722</v>
      </c>
      <c r="E83" s="8" t="s">
        <v>664</v>
      </c>
      <c r="F83" s="10">
        <v>2009</v>
      </c>
      <c r="G83" s="11">
        <v>17.100000000000001</v>
      </c>
      <c r="H83" s="11">
        <v>27.92</v>
      </c>
      <c r="I83" s="10">
        <v>1</v>
      </c>
      <c r="J83" s="39"/>
      <c r="L83" s="3"/>
      <c r="M83" s="3"/>
    </row>
    <row r="84" spans="1:13" x14ac:dyDescent="0.3">
      <c r="A84" s="8" t="s">
        <v>520</v>
      </c>
      <c r="B84" s="8" t="s">
        <v>10</v>
      </c>
      <c r="C84" s="8" t="s">
        <v>503</v>
      </c>
      <c r="D84" s="9">
        <v>6180</v>
      </c>
      <c r="E84" s="8" t="s">
        <v>664</v>
      </c>
      <c r="F84" s="10">
        <v>2009</v>
      </c>
      <c r="G84" s="11">
        <v>18.16</v>
      </c>
      <c r="H84" s="11">
        <v>30.76</v>
      </c>
      <c r="I84" s="10">
        <v>1</v>
      </c>
      <c r="J84" s="39"/>
      <c r="L84" s="3"/>
      <c r="M84" s="3"/>
    </row>
    <row r="85" spans="1:13" x14ac:dyDescent="0.3">
      <c r="A85" s="8" t="s">
        <v>521</v>
      </c>
      <c r="B85" s="8" t="s">
        <v>10</v>
      </c>
      <c r="C85" s="8" t="s">
        <v>503</v>
      </c>
      <c r="D85" s="9">
        <v>6711</v>
      </c>
      <c r="E85" s="8" t="s">
        <v>663</v>
      </c>
      <c r="F85" s="10">
        <v>2009</v>
      </c>
      <c r="G85" s="11">
        <v>52</v>
      </c>
      <c r="H85" s="11">
        <v>8.5</v>
      </c>
      <c r="I85" s="10">
        <v>2</v>
      </c>
      <c r="J85" s="39"/>
      <c r="L85" s="3"/>
      <c r="M85" s="3"/>
    </row>
    <row r="86" spans="1:13" x14ac:dyDescent="0.3">
      <c r="A86" s="8" t="s">
        <v>522</v>
      </c>
      <c r="B86" s="8" t="s">
        <v>10</v>
      </c>
      <c r="C86" s="8" t="s">
        <v>184</v>
      </c>
      <c r="D86" s="9">
        <v>3549</v>
      </c>
      <c r="E86" s="8" t="s">
        <v>665</v>
      </c>
      <c r="F86" s="10">
        <v>1999</v>
      </c>
      <c r="G86" s="11">
        <v>202</v>
      </c>
      <c r="H86" s="11">
        <v>13.25</v>
      </c>
      <c r="I86" s="10">
        <v>7</v>
      </c>
      <c r="J86" s="39"/>
      <c r="L86" s="3"/>
      <c r="M86" s="3"/>
    </row>
    <row r="87" spans="1:13" x14ac:dyDescent="0.3">
      <c r="A87" s="8" t="s">
        <v>524</v>
      </c>
      <c r="B87" s="8" t="s">
        <v>10</v>
      </c>
      <c r="C87" s="8" t="s">
        <v>523</v>
      </c>
      <c r="D87" s="9">
        <v>3548</v>
      </c>
      <c r="E87" s="8" t="s">
        <v>665</v>
      </c>
      <c r="F87" s="10">
        <v>1999</v>
      </c>
      <c r="G87" s="11">
        <v>202</v>
      </c>
      <c r="H87" s="11">
        <v>13.25</v>
      </c>
      <c r="I87" s="10">
        <v>7</v>
      </c>
      <c r="J87" s="39"/>
      <c r="L87" s="3"/>
      <c r="M87" s="3"/>
    </row>
    <row r="88" spans="1:13" x14ac:dyDescent="0.3">
      <c r="A88" s="8" t="s">
        <v>562</v>
      </c>
      <c r="B88" s="8" t="s">
        <v>10</v>
      </c>
      <c r="C88" s="8" t="s">
        <v>375</v>
      </c>
      <c r="D88" s="9">
        <v>1564</v>
      </c>
      <c r="E88" s="8" t="s">
        <v>662</v>
      </c>
      <c r="F88" s="10">
        <v>2008</v>
      </c>
      <c r="G88" s="11">
        <v>7</v>
      </c>
      <c r="H88" s="11">
        <v>63</v>
      </c>
      <c r="I88" s="10">
        <v>1</v>
      </c>
      <c r="J88" s="39"/>
      <c r="L88" s="3"/>
      <c r="M88" s="3"/>
    </row>
    <row r="89" spans="1:13" x14ac:dyDescent="0.3">
      <c r="A89" s="8" t="s">
        <v>566</v>
      </c>
      <c r="B89" s="8" t="s">
        <v>214</v>
      </c>
      <c r="C89" s="8" t="s">
        <v>450</v>
      </c>
      <c r="D89" s="9">
        <v>0</v>
      </c>
      <c r="E89" s="8" t="s">
        <v>664</v>
      </c>
      <c r="F89" s="10">
        <v>2007</v>
      </c>
      <c r="G89" s="11">
        <v>19.2</v>
      </c>
      <c r="H89" s="11">
        <v>36.42</v>
      </c>
      <c r="I89" s="10">
        <v>1</v>
      </c>
      <c r="J89" s="39"/>
      <c r="L89" s="3"/>
      <c r="M89" s="3"/>
    </row>
    <row r="90" spans="1:13" x14ac:dyDescent="0.3">
      <c r="A90" s="8" t="s">
        <v>567</v>
      </c>
      <c r="B90" s="8" t="s">
        <v>214</v>
      </c>
      <c r="C90" s="8" t="s">
        <v>450</v>
      </c>
      <c r="D90" s="9">
        <v>329</v>
      </c>
      <c r="E90" s="8" t="s">
        <v>664</v>
      </c>
      <c r="F90" s="10">
        <v>2007</v>
      </c>
      <c r="G90" s="11">
        <v>15.8</v>
      </c>
      <c r="H90" s="11">
        <v>26.5</v>
      </c>
      <c r="I90" s="10">
        <v>1</v>
      </c>
      <c r="J90" s="39"/>
      <c r="L90" s="3"/>
      <c r="M90" s="3"/>
    </row>
    <row r="91" spans="1:13" x14ac:dyDescent="0.3">
      <c r="A91" s="8" t="s">
        <v>568</v>
      </c>
      <c r="B91" s="8" t="s">
        <v>214</v>
      </c>
      <c r="C91" s="8" t="s">
        <v>450</v>
      </c>
      <c r="D91" s="9">
        <v>1448</v>
      </c>
      <c r="E91" s="8" t="s">
        <v>663</v>
      </c>
      <c r="F91" s="10">
        <v>2007</v>
      </c>
      <c r="G91" s="11">
        <v>116.97</v>
      </c>
      <c r="H91" s="11">
        <v>9</v>
      </c>
      <c r="I91" s="10">
        <v>6</v>
      </c>
      <c r="J91" s="39"/>
      <c r="L91" s="3"/>
      <c r="M91" s="3"/>
    </row>
    <row r="92" spans="1:13" x14ac:dyDescent="0.3">
      <c r="A92" s="8" t="s">
        <v>569</v>
      </c>
      <c r="B92" s="8" t="s">
        <v>214</v>
      </c>
      <c r="C92" s="8" t="s">
        <v>450</v>
      </c>
      <c r="D92" s="9">
        <v>3298</v>
      </c>
      <c r="E92" s="8" t="s">
        <v>663</v>
      </c>
      <c r="F92" s="10">
        <v>2007</v>
      </c>
      <c r="G92" s="11">
        <v>127.44</v>
      </c>
      <c r="H92" s="11">
        <v>6</v>
      </c>
      <c r="I92" s="10">
        <v>7</v>
      </c>
      <c r="J92" s="39"/>
      <c r="L92" s="3"/>
      <c r="M92" s="3"/>
    </row>
    <row r="93" spans="1:13" x14ac:dyDescent="0.3">
      <c r="A93" s="8" t="s">
        <v>578</v>
      </c>
      <c r="B93" s="8" t="s">
        <v>10</v>
      </c>
      <c r="C93" s="8" t="s">
        <v>184</v>
      </c>
      <c r="D93" s="9">
        <v>4828</v>
      </c>
      <c r="E93" s="8" t="s">
        <v>663</v>
      </c>
      <c r="F93" s="10">
        <v>2009</v>
      </c>
      <c r="G93" s="11">
        <v>126.1</v>
      </c>
      <c r="H93" s="11">
        <v>15.4</v>
      </c>
      <c r="I93" s="10">
        <v>3</v>
      </c>
      <c r="J93" s="39"/>
      <c r="L93" s="3"/>
      <c r="M93" s="3"/>
    </row>
    <row r="94" spans="1:13" x14ac:dyDescent="0.3">
      <c r="A94" s="8" t="s">
        <v>581</v>
      </c>
      <c r="B94" s="8" t="s">
        <v>579</v>
      </c>
      <c r="C94" s="8" t="s">
        <v>580</v>
      </c>
      <c r="D94" s="9">
        <v>410</v>
      </c>
      <c r="E94" s="13" t="s">
        <v>665</v>
      </c>
      <c r="F94" s="10">
        <v>2009</v>
      </c>
      <c r="G94" s="11">
        <v>142</v>
      </c>
      <c r="H94" s="11">
        <v>11.5</v>
      </c>
      <c r="I94" s="10">
        <v>4</v>
      </c>
      <c r="J94" s="39"/>
      <c r="L94" s="3"/>
      <c r="M94" s="3"/>
    </row>
    <row r="95" spans="1:13" x14ac:dyDescent="0.3">
      <c r="A95" s="8" t="s">
        <v>583</v>
      </c>
      <c r="B95" s="8" t="s">
        <v>579</v>
      </c>
      <c r="C95" s="8" t="s">
        <v>582</v>
      </c>
      <c r="D95" s="9">
        <v>170</v>
      </c>
      <c r="E95" s="8" t="s">
        <v>663</v>
      </c>
      <c r="F95" s="10">
        <v>2009</v>
      </c>
      <c r="G95" s="11">
        <v>33.5</v>
      </c>
      <c r="H95" s="11">
        <v>10</v>
      </c>
      <c r="I95" s="10">
        <v>1</v>
      </c>
      <c r="J95" s="39"/>
      <c r="L95" s="3"/>
      <c r="M95" s="3"/>
    </row>
    <row r="96" spans="1:13" x14ac:dyDescent="0.3">
      <c r="A96" s="8" t="s">
        <v>584</v>
      </c>
      <c r="B96" s="8" t="s">
        <v>579</v>
      </c>
      <c r="C96" s="8" t="s">
        <v>580</v>
      </c>
      <c r="D96" s="9">
        <v>852</v>
      </c>
      <c r="E96" s="13" t="s">
        <v>665</v>
      </c>
      <c r="F96" s="10">
        <v>2009</v>
      </c>
      <c r="G96" s="11">
        <v>286</v>
      </c>
      <c r="H96" s="11">
        <v>11.75</v>
      </c>
      <c r="I96" s="10">
        <v>10</v>
      </c>
      <c r="J96" s="39"/>
      <c r="L96" s="3"/>
      <c r="M96" s="3"/>
    </row>
    <row r="97" spans="1:13" x14ac:dyDescent="0.3">
      <c r="A97" s="8" t="s">
        <v>585</v>
      </c>
      <c r="B97" s="8" t="s">
        <v>579</v>
      </c>
      <c r="C97" s="8" t="s">
        <v>582</v>
      </c>
      <c r="D97" s="9">
        <v>770</v>
      </c>
      <c r="E97" s="8" t="s">
        <v>662</v>
      </c>
      <c r="F97" s="10">
        <v>2009</v>
      </c>
      <c r="G97" s="11">
        <v>6.5</v>
      </c>
      <c r="H97" s="11">
        <v>15.9</v>
      </c>
      <c r="I97" s="10">
        <v>1</v>
      </c>
      <c r="J97" s="39"/>
      <c r="L97" s="3"/>
      <c r="M97" s="3"/>
    </row>
    <row r="98" spans="1:13" x14ac:dyDescent="0.3">
      <c r="A98" s="8" t="s">
        <v>587</v>
      </c>
      <c r="B98" s="8" t="s">
        <v>579</v>
      </c>
      <c r="C98" s="8" t="s">
        <v>586</v>
      </c>
      <c r="D98" s="9">
        <v>251</v>
      </c>
      <c r="E98" s="8" t="s">
        <v>662</v>
      </c>
      <c r="F98" s="10">
        <v>2009</v>
      </c>
      <c r="G98" s="11">
        <v>6</v>
      </c>
      <c r="H98" s="11">
        <v>14</v>
      </c>
      <c r="I98" s="10">
        <v>1</v>
      </c>
      <c r="J98" s="39"/>
      <c r="L98" s="3"/>
      <c r="M98" s="3"/>
    </row>
    <row r="99" spans="1:13" x14ac:dyDescent="0.3">
      <c r="A99" s="8" t="s">
        <v>588</v>
      </c>
      <c r="B99" s="8" t="s">
        <v>579</v>
      </c>
      <c r="C99" s="8" t="s">
        <v>580</v>
      </c>
      <c r="D99" s="9">
        <v>1351</v>
      </c>
      <c r="E99" s="8" t="s">
        <v>664</v>
      </c>
      <c r="F99" s="10">
        <v>2009</v>
      </c>
      <c r="G99" s="11">
        <v>82</v>
      </c>
      <c r="H99" s="11">
        <v>15.05</v>
      </c>
      <c r="I99" s="10">
        <v>3</v>
      </c>
      <c r="J99" s="39"/>
      <c r="L99" s="3"/>
      <c r="M99" s="3"/>
    </row>
    <row r="100" spans="1:13" x14ac:dyDescent="0.3">
      <c r="A100" s="8" t="s">
        <v>589</v>
      </c>
      <c r="B100" s="8" t="s">
        <v>579</v>
      </c>
      <c r="C100" s="8" t="s">
        <v>586</v>
      </c>
      <c r="D100" s="9">
        <v>786</v>
      </c>
      <c r="E100" s="8" t="s">
        <v>664</v>
      </c>
      <c r="F100" s="10">
        <v>2009</v>
      </c>
      <c r="G100" s="11">
        <v>82</v>
      </c>
      <c r="H100" s="11">
        <v>19</v>
      </c>
      <c r="I100" s="10">
        <v>3</v>
      </c>
      <c r="J100" s="39"/>
      <c r="L100" s="3"/>
      <c r="M100" s="3"/>
    </row>
    <row r="101" spans="1:13" x14ac:dyDescent="0.3">
      <c r="A101" s="8" t="s">
        <v>590</v>
      </c>
      <c r="B101" s="8" t="s">
        <v>579</v>
      </c>
      <c r="C101" s="8" t="s">
        <v>580</v>
      </c>
      <c r="D101" s="9">
        <v>2365</v>
      </c>
      <c r="E101" s="8" t="s">
        <v>663</v>
      </c>
      <c r="F101" s="10">
        <v>2009</v>
      </c>
      <c r="G101" s="11">
        <v>123.4</v>
      </c>
      <c r="H101" s="11">
        <v>10.5</v>
      </c>
      <c r="I101" s="10">
        <v>6</v>
      </c>
      <c r="J101" s="39"/>
      <c r="L101" s="3"/>
      <c r="M101" s="3"/>
    </row>
    <row r="102" spans="1:13" x14ac:dyDescent="0.3">
      <c r="A102" s="8" t="s">
        <v>591</v>
      </c>
      <c r="B102" s="8" t="s">
        <v>579</v>
      </c>
      <c r="C102" s="8" t="s">
        <v>580</v>
      </c>
      <c r="D102" s="9">
        <v>4540</v>
      </c>
      <c r="E102" s="8" t="s">
        <v>664</v>
      </c>
      <c r="F102" s="10">
        <v>2008</v>
      </c>
      <c r="G102" s="11">
        <v>8.9</v>
      </c>
      <c r="H102" s="11">
        <v>29.8</v>
      </c>
      <c r="I102" s="10">
        <v>1</v>
      </c>
      <c r="J102" s="39"/>
      <c r="L102" s="3"/>
      <c r="M102" s="3"/>
    </row>
    <row r="103" spans="1:13" x14ac:dyDescent="0.3">
      <c r="A103" s="8" t="s">
        <v>592</v>
      </c>
      <c r="B103" s="8" t="s">
        <v>579</v>
      </c>
      <c r="C103" s="8" t="s">
        <v>580</v>
      </c>
      <c r="D103" s="9">
        <v>5322</v>
      </c>
      <c r="E103" s="8" t="s">
        <v>664</v>
      </c>
      <c r="F103" s="10">
        <v>2008</v>
      </c>
      <c r="G103" s="11">
        <v>10.5</v>
      </c>
      <c r="H103" s="11">
        <v>29.8</v>
      </c>
      <c r="I103" s="10">
        <v>1</v>
      </c>
      <c r="J103" s="39"/>
      <c r="L103" s="3"/>
      <c r="M103" s="3"/>
    </row>
    <row r="104" spans="1:13" x14ac:dyDescent="0.3">
      <c r="A104" s="8" t="s">
        <v>593</v>
      </c>
      <c r="B104" s="8" t="s">
        <v>579</v>
      </c>
      <c r="C104" s="8" t="s">
        <v>580</v>
      </c>
      <c r="D104" s="9">
        <v>5900</v>
      </c>
      <c r="E104" s="8" t="s">
        <v>664</v>
      </c>
      <c r="F104" s="10">
        <v>2008</v>
      </c>
      <c r="G104" s="11">
        <v>13.6</v>
      </c>
      <c r="H104" s="11">
        <v>29.8</v>
      </c>
      <c r="I104" s="10">
        <v>1</v>
      </c>
      <c r="J104" s="39"/>
      <c r="L104" s="3"/>
      <c r="M104" s="3"/>
    </row>
    <row r="105" spans="1:13" x14ac:dyDescent="0.3">
      <c r="A105" s="8" t="s">
        <v>594</v>
      </c>
      <c r="B105" s="8" t="s">
        <v>579</v>
      </c>
      <c r="C105" s="8" t="s">
        <v>580</v>
      </c>
      <c r="D105" s="9">
        <v>6640</v>
      </c>
      <c r="E105" s="8" t="s">
        <v>663</v>
      </c>
      <c r="F105" s="10">
        <v>2008</v>
      </c>
      <c r="G105" s="11">
        <v>92</v>
      </c>
      <c r="H105" s="11">
        <v>8.8699999999999992</v>
      </c>
      <c r="I105" s="10">
        <v>4</v>
      </c>
      <c r="J105" s="39"/>
      <c r="L105" s="3"/>
      <c r="M105" s="3"/>
    </row>
    <row r="106" spans="1:13" x14ac:dyDescent="0.3">
      <c r="A106" s="8" t="s">
        <v>595</v>
      </c>
      <c r="B106" s="8" t="s">
        <v>579</v>
      </c>
      <c r="C106" s="8" t="s">
        <v>580</v>
      </c>
      <c r="D106" s="9">
        <v>7318</v>
      </c>
      <c r="E106" s="8" t="s">
        <v>663</v>
      </c>
      <c r="F106" s="10">
        <v>2008</v>
      </c>
      <c r="G106" s="11">
        <v>91.5</v>
      </c>
      <c r="H106" s="11">
        <v>7</v>
      </c>
      <c r="I106" s="10">
        <v>4</v>
      </c>
      <c r="J106" s="39"/>
      <c r="L106" s="3"/>
      <c r="M106" s="3"/>
    </row>
    <row r="107" spans="1:13" x14ac:dyDescent="0.3">
      <c r="A107" s="8" t="s">
        <v>596</v>
      </c>
      <c r="B107" s="8" t="s">
        <v>579</v>
      </c>
      <c r="C107" s="8" t="s">
        <v>580</v>
      </c>
      <c r="D107" s="9">
        <v>8691</v>
      </c>
      <c r="E107" s="8" t="s">
        <v>663</v>
      </c>
      <c r="F107" s="10">
        <v>2009</v>
      </c>
      <c r="G107" s="11">
        <v>92</v>
      </c>
      <c r="H107" s="11">
        <v>7</v>
      </c>
      <c r="I107" s="10">
        <v>4</v>
      </c>
      <c r="J107" s="39"/>
      <c r="L107" s="3"/>
      <c r="M107" s="3"/>
    </row>
    <row r="108" spans="1:13" x14ac:dyDescent="0.3">
      <c r="A108" s="8" t="s">
        <v>597</v>
      </c>
      <c r="B108" s="8" t="s">
        <v>579</v>
      </c>
      <c r="C108" s="8" t="s">
        <v>580</v>
      </c>
      <c r="D108" s="9">
        <v>9736</v>
      </c>
      <c r="E108" s="8" t="s">
        <v>663</v>
      </c>
      <c r="F108" s="10">
        <v>2009</v>
      </c>
      <c r="G108" s="11">
        <v>44.58</v>
      </c>
      <c r="H108" s="11">
        <v>10.050000000000001</v>
      </c>
      <c r="I108" s="10">
        <v>2</v>
      </c>
      <c r="J108" s="39"/>
      <c r="L108" s="3"/>
      <c r="M108" s="3"/>
    </row>
    <row r="109" spans="1:13" x14ac:dyDescent="0.3">
      <c r="A109" s="8" t="s">
        <v>598</v>
      </c>
      <c r="B109" s="8" t="s">
        <v>579</v>
      </c>
      <c r="C109" s="8" t="s">
        <v>580</v>
      </c>
      <c r="D109" s="9">
        <v>10850</v>
      </c>
      <c r="E109" s="8" t="s">
        <v>663</v>
      </c>
      <c r="F109" s="10">
        <v>2009</v>
      </c>
      <c r="G109" s="11">
        <v>74.8</v>
      </c>
      <c r="H109" s="11">
        <v>8</v>
      </c>
      <c r="I109" s="10">
        <v>4</v>
      </c>
      <c r="J109" s="39"/>
      <c r="L109" s="3"/>
      <c r="M109" s="3"/>
    </row>
    <row r="110" spans="1:13" x14ac:dyDescent="0.3">
      <c r="A110" s="8" t="s">
        <v>599</v>
      </c>
      <c r="B110" s="8" t="s">
        <v>579</v>
      </c>
      <c r="C110" s="8" t="s">
        <v>580</v>
      </c>
      <c r="D110" s="9">
        <v>11490</v>
      </c>
      <c r="E110" s="8" t="s">
        <v>663</v>
      </c>
      <c r="F110" s="10">
        <v>2009</v>
      </c>
      <c r="G110" s="11">
        <v>74.400000000000006</v>
      </c>
      <c r="H110" s="11">
        <v>10.5</v>
      </c>
      <c r="I110" s="10">
        <v>4</v>
      </c>
      <c r="J110" s="39"/>
      <c r="L110" s="3"/>
      <c r="M110" s="3"/>
    </row>
    <row r="111" spans="1:13" x14ac:dyDescent="0.3">
      <c r="A111" s="8" t="s">
        <v>600</v>
      </c>
      <c r="B111" s="8" t="s">
        <v>579</v>
      </c>
      <c r="C111" s="8" t="s">
        <v>580</v>
      </c>
      <c r="D111" s="9">
        <v>12440</v>
      </c>
      <c r="E111" s="8" t="s">
        <v>664</v>
      </c>
      <c r="F111" s="10">
        <v>2009</v>
      </c>
      <c r="G111" s="11">
        <v>13.6</v>
      </c>
      <c r="H111" s="11">
        <v>27.12</v>
      </c>
      <c r="I111" s="10">
        <v>1</v>
      </c>
      <c r="J111" s="39"/>
      <c r="L111" s="3"/>
      <c r="M111" s="3"/>
    </row>
    <row r="112" spans="1:13" x14ac:dyDescent="0.3">
      <c r="A112" s="8" t="s">
        <v>601</v>
      </c>
      <c r="B112" s="8" t="s">
        <v>579</v>
      </c>
      <c r="C112" s="8" t="s">
        <v>580</v>
      </c>
      <c r="D112" s="9">
        <v>13710</v>
      </c>
      <c r="E112" s="8" t="s">
        <v>663</v>
      </c>
      <c r="F112" s="10">
        <v>2009</v>
      </c>
      <c r="G112" s="11">
        <v>74.7</v>
      </c>
      <c r="H112" s="11">
        <v>8</v>
      </c>
      <c r="I112" s="10">
        <v>4</v>
      </c>
      <c r="J112" s="39"/>
      <c r="L112" s="3"/>
      <c r="M112" s="3"/>
    </row>
    <row r="113" spans="1:13" x14ac:dyDescent="0.3">
      <c r="A113" s="8" t="s">
        <v>602</v>
      </c>
      <c r="B113" s="8" t="s">
        <v>579</v>
      </c>
      <c r="C113" s="8" t="s">
        <v>580</v>
      </c>
      <c r="D113" s="9">
        <v>14350</v>
      </c>
      <c r="E113" s="8" t="s">
        <v>663</v>
      </c>
      <c r="F113" s="10">
        <v>2009</v>
      </c>
      <c r="G113" s="11">
        <v>93</v>
      </c>
      <c r="H113" s="11">
        <v>10</v>
      </c>
      <c r="I113" s="10">
        <v>4</v>
      </c>
      <c r="J113" s="39"/>
      <c r="L113" s="3"/>
      <c r="M113" s="3"/>
    </row>
    <row r="114" spans="1:13" x14ac:dyDescent="0.3">
      <c r="A114" s="8" t="s">
        <v>603</v>
      </c>
      <c r="B114" s="8" t="s">
        <v>579</v>
      </c>
      <c r="C114" s="8" t="s">
        <v>580</v>
      </c>
      <c r="D114" s="9">
        <v>15200</v>
      </c>
      <c r="E114" s="8" t="s">
        <v>663</v>
      </c>
      <c r="F114" s="10">
        <v>2009</v>
      </c>
      <c r="G114" s="11">
        <v>83</v>
      </c>
      <c r="H114" s="11">
        <v>8.8000000000000007</v>
      </c>
      <c r="I114" s="10">
        <v>4</v>
      </c>
      <c r="J114" s="39"/>
      <c r="L114" s="3"/>
      <c r="M114" s="3"/>
    </row>
    <row r="115" spans="1:13" x14ac:dyDescent="0.3">
      <c r="A115" s="8" t="s">
        <v>605</v>
      </c>
      <c r="B115" s="8" t="s">
        <v>579</v>
      </c>
      <c r="C115" s="8" t="s">
        <v>604</v>
      </c>
      <c r="D115" s="9">
        <v>0</v>
      </c>
      <c r="E115" s="8" t="s">
        <v>663</v>
      </c>
      <c r="F115" s="10">
        <v>2009</v>
      </c>
      <c r="G115" s="11">
        <v>81.56</v>
      </c>
      <c r="H115" s="11">
        <v>11.5</v>
      </c>
      <c r="I115" s="10">
        <v>4</v>
      </c>
      <c r="J115" s="39"/>
      <c r="L115" s="3"/>
      <c r="M115" s="3"/>
    </row>
    <row r="116" spans="1:13" x14ac:dyDescent="0.3">
      <c r="A116" s="8" t="s">
        <v>606</v>
      </c>
      <c r="B116" s="8" t="s">
        <v>579</v>
      </c>
      <c r="C116" s="8" t="s">
        <v>604</v>
      </c>
      <c r="D116" s="9">
        <v>983</v>
      </c>
      <c r="E116" s="8" t="s">
        <v>663</v>
      </c>
      <c r="F116" s="10">
        <v>2009</v>
      </c>
      <c r="G116" s="11">
        <v>83</v>
      </c>
      <c r="H116" s="11">
        <v>6.5</v>
      </c>
      <c r="I116" s="10">
        <v>4</v>
      </c>
      <c r="J116" s="39"/>
      <c r="L116" s="3"/>
      <c r="M116" s="3"/>
    </row>
    <row r="117" spans="1:13" x14ac:dyDescent="0.3">
      <c r="A117" s="8" t="s">
        <v>607</v>
      </c>
      <c r="B117" s="8" t="s">
        <v>579</v>
      </c>
      <c r="C117" s="8" t="s">
        <v>604</v>
      </c>
      <c r="D117" s="9">
        <v>1962</v>
      </c>
      <c r="E117" s="13" t="s">
        <v>665</v>
      </c>
      <c r="F117" s="10">
        <v>2009</v>
      </c>
      <c r="G117" s="11">
        <v>280.92</v>
      </c>
      <c r="H117" s="11">
        <v>14.1</v>
      </c>
      <c r="I117" s="10">
        <v>11</v>
      </c>
      <c r="J117" s="39"/>
      <c r="L117" s="3"/>
      <c r="M117" s="3"/>
    </row>
    <row r="118" spans="1:13" x14ac:dyDescent="0.3">
      <c r="A118" s="8" t="s">
        <v>609</v>
      </c>
      <c r="B118" s="8" t="s">
        <v>579</v>
      </c>
      <c r="C118" s="8" t="s">
        <v>608</v>
      </c>
      <c r="D118" s="9">
        <v>1950</v>
      </c>
      <c r="E118" s="13" t="s">
        <v>665</v>
      </c>
      <c r="F118" s="10">
        <v>2009</v>
      </c>
      <c r="G118" s="11">
        <v>280.92</v>
      </c>
      <c r="H118" s="11">
        <v>14.1</v>
      </c>
      <c r="I118" s="10">
        <v>11</v>
      </c>
      <c r="J118" s="39"/>
      <c r="L118" s="3"/>
      <c r="M118" s="3"/>
    </row>
    <row r="119" spans="1:13" x14ac:dyDescent="0.3">
      <c r="A119" s="8" t="s">
        <v>610</v>
      </c>
      <c r="B119" s="8" t="s">
        <v>579</v>
      </c>
      <c r="C119" s="8" t="s">
        <v>604</v>
      </c>
      <c r="D119" s="9">
        <v>3042</v>
      </c>
      <c r="E119" s="8" t="s">
        <v>663</v>
      </c>
      <c r="F119" s="10">
        <v>2009</v>
      </c>
      <c r="G119" s="11">
        <v>81.19</v>
      </c>
      <c r="H119" s="11">
        <v>9.3000000000000007</v>
      </c>
      <c r="I119" s="10">
        <v>4</v>
      </c>
      <c r="J119" s="39"/>
      <c r="L119" s="3"/>
      <c r="M119" s="3"/>
    </row>
    <row r="120" spans="1:13" x14ac:dyDescent="0.3">
      <c r="A120" s="8" t="s">
        <v>611</v>
      </c>
      <c r="B120" s="8" t="s">
        <v>579</v>
      </c>
      <c r="C120" s="8" t="s">
        <v>604</v>
      </c>
      <c r="D120" s="9">
        <v>4023</v>
      </c>
      <c r="E120" s="8" t="s">
        <v>663</v>
      </c>
      <c r="F120" s="10">
        <v>2009</v>
      </c>
      <c r="G120" s="11">
        <v>102.03</v>
      </c>
      <c r="H120" s="11">
        <v>9.1999999999999993</v>
      </c>
      <c r="I120" s="10">
        <v>6</v>
      </c>
      <c r="J120" s="39"/>
      <c r="L120" s="3"/>
      <c r="M120" s="3"/>
    </row>
    <row r="121" spans="1:13" x14ac:dyDescent="0.3">
      <c r="A121" s="8" t="s">
        <v>613</v>
      </c>
      <c r="B121" s="8" t="s">
        <v>579</v>
      </c>
      <c r="C121" s="8" t="s">
        <v>612</v>
      </c>
      <c r="D121" s="9">
        <v>0</v>
      </c>
      <c r="E121" s="8" t="s">
        <v>663</v>
      </c>
      <c r="F121" s="10">
        <v>2009</v>
      </c>
      <c r="G121" s="11">
        <v>81.819999999999993</v>
      </c>
      <c r="H121" s="11">
        <v>11.2</v>
      </c>
      <c r="I121" s="10">
        <v>4</v>
      </c>
      <c r="J121" s="39"/>
      <c r="L121" s="3"/>
      <c r="M121" s="3"/>
    </row>
    <row r="122" spans="1:13" x14ac:dyDescent="0.3">
      <c r="A122" s="8" t="s">
        <v>614</v>
      </c>
      <c r="B122" s="8" t="s">
        <v>579</v>
      </c>
      <c r="C122" s="8" t="s">
        <v>612</v>
      </c>
      <c r="D122" s="9">
        <v>2521</v>
      </c>
      <c r="E122" s="8" t="s">
        <v>663</v>
      </c>
      <c r="F122" s="10">
        <v>2016</v>
      </c>
      <c r="G122" s="11">
        <v>89</v>
      </c>
      <c r="H122" s="11">
        <v>10</v>
      </c>
      <c r="I122" s="10">
        <v>4</v>
      </c>
      <c r="J122" s="39"/>
      <c r="L122" s="3"/>
      <c r="M122" s="3"/>
    </row>
    <row r="123" spans="1:13" x14ac:dyDescent="0.3">
      <c r="A123" s="8" t="s">
        <v>615</v>
      </c>
      <c r="B123" s="8" t="s">
        <v>579</v>
      </c>
      <c r="C123" s="8" t="s">
        <v>612</v>
      </c>
      <c r="D123" s="9">
        <v>2866</v>
      </c>
      <c r="E123" s="8" t="s">
        <v>666</v>
      </c>
      <c r="F123" s="10">
        <v>2017</v>
      </c>
      <c r="G123" s="11">
        <v>5.5</v>
      </c>
      <c r="H123" s="11">
        <v>5.5</v>
      </c>
      <c r="I123" s="10">
        <v>1</v>
      </c>
      <c r="J123" s="39"/>
      <c r="L123" s="3"/>
      <c r="M123" s="3"/>
    </row>
    <row r="124" spans="1:13" x14ac:dyDescent="0.3">
      <c r="A124" s="8" t="s">
        <v>616</v>
      </c>
      <c r="B124" s="8" t="s">
        <v>579</v>
      </c>
      <c r="C124" s="8" t="s">
        <v>612</v>
      </c>
      <c r="D124" s="9">
        <v>3305</v>
      </c>
      <c r="E124" s="8" t="s">
        <v>662</v>
      </c>
      <c r="F124" s="10">
        <v>2017</v>
      </c>
      <c r="G124" s="11">
        <v>36.799999999999997</v>
      </c>
      <c r="H124" s="11">
        <v>14.59</v>
      </c>
      <c r="I124" s="10">
        <v>2</v>
      </c>
      <c r="J124" s="39"/>
      <c r="L124" s="3"/>
      <c r="M124" s="3"/>
    </row>
    <row r="125" spans="1:13" x14ac:dyDescent="0.3">
      <c r="A125" s="8" t="s">
        <v>618</v>
      </c>
      <c r="B125" s="8" t="s">
        <v>579</v>
      </c>
      <c r="C125" s="8" t="s">
        <v>617</v>
      </c>
      <c r="D125" s="9">
        <v>3305</v>
      </c>
      <c r="E125" s="8" t="s">
        <v>662</v>
      </c>
      <c r="F125" s="10">
        <v>2017</v>
      </c>
      <c r="G125" s="11">
        <v>36.799999999999997</v>
      </c>
      <c r="H125" s="11">
        <v>14.44</v>
      </c>
      <c r="I125" s="10">
        <v>2</v>
      </c>
      <c r="J125" s="39"/>
      <c r="L125" s="3"/>
      <c r="M125" s="3"/>
    </row>
    <row r="126" spans="1:13" x14ac:dyDescent="0.3">
      <c r="A126" s="8" t="s">
        <v>619</v>
      </c>
      <c r="B126" s="8" t="s">
        <v>579</v>
      </c>
      <c r="C126" s="8" t="s">
        <v>612</v>
      </c>
      <c r="D126" s="9">
        <v>3677</v>
      </c>
      <c r="E126" s="8" t="s">
        <v>663</v>
      </c>
      <c r="F126" s="10">
        <v>2016</v>
      </c>
      <c r="G126" s="11">
        <v>84</v>
      </c>
      <c r="H126" s="11">
        <v>11.6</v>
      </c>
      <c r="I126" s="10">
        <v>3</v>
      </c>
      <c r="J126" s="39"/>
      <c r="L126" s="3"/>
      <c r="M126" s="3"/>
    </row>
    <row r="127" spans="1:13" x14ac:dyDescent="0.3">
      <c r="A127" s="8" t="s">
        <v>620</v>
      </c>
      <c r="B127" s="8" t="s">
        <v>579</v>
      </c>
      <c r="C127" s="8" t="s">
        <v>612</v>
      </c>
      <c r="D127" s="9">
        <v>4335</v>
      </c>
      <c r="E127" s="8" t="s">
        <v>662</v>
      </c>
      <c r="F127" s="10">
        <v>2017</v>
      </c>
      <c r="G127" s="11">
        <v>59.61</v>
      </c>
      <c r="H127" s="11">
        <v>14.44</v>
      </c>
      <c r="I127" s="10">
        <v>3</v>
      </c>
      <c r="J127" s="39"/>
      <c r="L127" s="3"/>
      <c r="M127" s="3"/>
    </row>
    <row r="128" spans="1:13" x14ac:dyDescent="0.3">
      <c r="A128" s="8" t="s">
        <v>621</v>
      </c>
      <c r="B128" s="8" t="s">
        <v>579</v>
      </c>
      <c r="C128" s="8" t="s">
        <v>617</v>
      </c>
      <c r="D128" s="9">
        <v>4337</v>
      </c>
      <c r="E128" s="8" t="s">
        <v>662</v>
      </c>
      <c r="F128" s="10">
        <v>2017</v>
      </c>
      <c r="G128" s="11">
        <v>59.61</v>
      </c>
      <c r="H128" s="11">
        <v>14.59</v>
      </c>
      <c r="I128" s="10">
        <v>3</v>
      </c>
      <c r="J128" s="39"/>
      <c r="L128" s="3"/>
      <c r="M128" s="3"/>
    </row>
    <row r="129" spans="1:13" x14ac:dyDescent="0.3">
      <c r="A129" s="8" t="s">
        <v>622</v>
      </c>
      <c r="B129" s="8" t="s">
        <v>579</v>
      </c>
      <c r="C129" s="8" t="s">
        <v>612</v>
      </c>
      <c r="D129" s="9">
        <v>4632</v>
      </c>
      <c r="E129" s="8" t="s">
        <v>662</v>
      </c>
      <c r="F129" s="10">
        <v>2017</v>
      </c>
      <c r="G129" s="11">
        <v>51</v>
      </c>
      <c r="H129" s="11">
        <v>14.44</v>
      </c>
      <c r="I129" s="10">
        <v>2</v>
      </c>
      <c r="J129" s="39"/>
      <c r="L129" s="3"/>
      <c r="M129" s="3"/>
    </row>
    <row r="130" spans="1:13" x14ac:dyDescent="0.3">
      <c r="A130" s="8" t="s">
        <v>623</v>
      </c>
      <c r="B130" s="8" t="s">
        <v>579</v>
      </c>
      <c r="C130" s="8" t="s">
        <v>617</v>
      </c>
      <c r="D130" s="9">
        <v>4632</v>
      </c>
      <c r="E130" s="8" t="s">
        <v>662</v>
      </c>
      <c r="F130" s="10">
        <v>2017</v>
      </c>
      <c r="G130" s="11">
        <v>51</v>
      </c>
      <c r="H130" s="11">
        <v>14.44</v>
      </c>
      <c r="I130" s="10">
        <v>2</v>
      </c>
      <c r="J130" s="39"/>
      <c r="L130" s="3"/>
      <c r="M130" s="3"/>
    </row>
    <row r="131" spans="1:13" x14ac:dyDescent="0.3">
      <c r="A131" s="8" t="s">
        <v>624</v>
      </c>
      <c r="B131" s="8" t="s">
        <v>579</v>
      </c>
      <c r="C131" s="8" t="s">
        <v>612</v>
      </c>
      <c r="D131" s="9">
        <v>4811</v>
      </c>
      <c r="E131" s="8" t="s">
        <v>663</v>
      </c>
      <c r="F131" s="10">
        <v>2016</v>
      </c>
      <c r="G131" s="11">
        <v>62.5</v>
      </c>
      <c r="H131" s="11">
        <v>10.4</v>
      </c>
      <c r="I131" s="10">
        <v>2</v>
      </c>
      <c r="J131" s="39"/>
      <c r="L131" s="3"/>
      <c r="M131" s="3"/>
    </row>
    <row r="132" spans="1:13" x14ac:dyDescent="0.3">
      <c r="A132" s="8" t="s">
        <v>626</v>
      </c>
      <c r="B132" s="8" t="s">
        <v>579</v>
      </c>
      <c r="C132" s="8" t="s">
        <v>625</v>
      </c>
      <c r="D132" s="9">
        <v>0</v>
      </c>
      <c r="E132" s="8" t="s">
        <v>663</v>
      </c>
      <c r="F132" s="10">
        <v>2017</v>
      </c>
      <c r="G132" s="11">
        <v>264</v>
      </c>
      <c r="H132" s="11">
        <v>10.5</v>
      </c>
      <c r="I132" s="10">
        <v>9</v>
      </c>
      <c r="J132" s="39"/>
      <c r="L132" s="3"/>
      <c r="M132" s="3"/>
    </row>
    <row r="133" spans="1:13" x14ac:dyDescent="0.3">
      <c r="A133" s="8" t="s">
        <v>627</v>
      </c>
      <c r="B133" s="8" t="s">
        <v>579</v>
      </c>
      <c r="C133" s="8" t="s">
        <v>625</v>
      </c>
      <c r="D133" s="9">
        <v>680</v>
      </c>
      <c r="E133" s="8" t="s">
        <v>664</v>
      </c>
      <c r="F133" s="10">
        <v>2016</v>
      </c>
      <c r="G133" s="11">
        <v>17.489999999999998</v>
      </c>
      <c r="H133" s="11">
        <v>29.6</v>
      </c>
      <c r="I133" s="10">
        <v>1</v>
      </c>
      <c r="J133" s="39"/>
      <c r="L133" s="3"/>
      <c r="M133" s="3"/>
    </row>
    <row r="134" spans="1:13" x14ac:dyDescent="0.3">
      <c r="A134" s="8" t="s">
        <v>628</v>
      </c>
      <c r="B134" s="8" t="s">
        <v>579</v>
      </c>
      <c r="C134" s="8" t="s">
        <v>625</v>
      </c>
      <c r="D134" s="9">
        <v>824</v>
      </c>
      <c r="E134" s="8" t="s">
        <v>662</v>
      </c>
      <c r="F134" s="10">
        <v>2017</v>
      </c>
      <c r="G134" s="11">
        <v>30.85</v>
      </c>
      <c r="H134" s="11">
        <v>14.15</v>
      </c>
      <c r="I134" s="10">
        <v>1</v>
      </c>
      <c r="J134" s="39"/>
      <c r="L134" s="3"/>
      <c r="M134" s="3"/>
    </row>
    <row r="135" spans="1:13" x14ac:dyDescent="0.3">
      <c r="A135" s="8" t="s">
        <v>630</v>
      </c>
      <c r="B135" s="8" t="s">
        <v>579</v>
      </c>
      <c r="C135" s="8" t="s">
        <v>629</v>
      </c>
      <c r="D135" s="9">
        <v>839</v>
      </c>
      <c r="E135" s="8" t="s">
        <v>662</v>
      </c>
      <c r="F135" s="10">
        <v>2017</v>
      </c>
      <c r="G135" s="11">
        <v>30.85</v>
      </c>
      <c r="H135" s="11">
        <v>13.76</v>
      </c>
      <c r="I135" s="10">
        <v>1</v>
      </c>
      <c r="J135" s="39"/>
      <c r="L135" s="3"/>
      <c r="M135" s="3"/>
    </row>
    <row r="136" spans="1:13" x14ac:dyDescent="0.3">
      <c r="A136" s="8" t="s">
        <v>631</v>
      </c>
      <c r="B136" s="8" t="s">
        <v>579</v>
      </c>
      <c r="C136" s="8" t="s">
        <v>625</v>
      </c>
      <c r="D136" s="9">
        <v>1969</v>
      </c>
      <c r="E136" s="8" t="s">
        <v>662</v>
      </c>
      <c r="F136" s="10">
        <v>2017</v>
      </c>
      <c r="G136" s="11">
        <v>27.78</v>
      </c>
      <c r="H136" s="11">
        <v>14.06</v>
      </c>
      <c r="I136" s="10">
        <v>3</v>
      </c>
      <c r="J136" s="39"/>
      <c r="L136" s="3"/>
      <c r="M136" s="3"/>
    </row>
    <row r="137" spans="1:13" x14ac:dyDescent="0.3">
      <c r="A137" s="8" t="s">
        <v>632</v>
      </c>
      <c r="B137" s="8" t="s">
        <v>579</v>
      </c>
      <c r="C137" s="8" t="s">
        <v>629</v>
      </c>
      <c r="D137" s="9">
        <v>1986</v>
      </c>
      <c r="E137" s="8" t="s">
        <v>662</v>
      </c>
      <c r="F137" s="10">
        <v>2016</v>
      </c>
      <c r="G137" s="11">
        <v>27.78</v>
      </c>
      <c r="H137" s="11">
        <v>13.86</v>
      </c>
      <c r="I137" s="10">
        <v>3</v>
      </c>
      <c r="J137" s="39"/>
      <c r="L137" s="3"/>
      <c r="M137" s="3"/>
    </row>
    <row r="138" spans="1:13" x14ac:dyDescent="0.3">
      <c r="A138" s="8" t="s">
        <v>633</v>
      </c>
      <c r="B138" s="8" t="s">
        <v>579</v>
      </c>
      <c r="C138" s="8" t="s">
        <v>625</v>
      </c>
      <c r="D138" s="9">
        <v>2409</v>
      </c>
      <c r="E138" s="8" t="s">
        <v>663</v>
      </c>
      <c r="F138" s="8">
        <v>2017</v>
      </c>
      <c r="G138" s="11">
        <v>215</v>
      </c>
      <c r="H138" s="11">
        <v>9</v>
      </c>
      <c r="I138" s="10">
        <v>7</v>
      </c>
      <c r="J138" s="39"/>
      <c r="L138" s="3"/>
      <c r="M138" s="3"/>
    </row>
    <row r="139" spans="1:13" x14ac:dyDescent="0.3">
      <c r="A139" s="8" t="s">
        <v>634</v>
      </c>
      <c r="B139" s="8" t="s">
        <v>579</v>
      </c>
      <c r="C139" s="8" t="s">
        <v>625</v>
      </c>
      <c r="D139" s="9">
        <v>2812</v>
      </c>
      <c r="E139" s="8" t="s">
        <v>662</v>
      </c>
      <c r="F139" s="10">
        <v>2017</v>
      </c>
      <c r="G139" s="11">
        <v>38.5</v>
      </c>
      <c r="H139" s="11">
        <v>14.4</v>
      </c>
      <c r="I139" s="10">
        <v>3</v>
      </c>
      <c r="J139" s="39"/>
      <c r="L139" s="3"/>
      <c r="M139" s="3"/>
    </row>
    <row r="140" spans="1:13" x14ac:dyDescent="0.3">
      <c r="A140" s="8" t="s">
        <v>635</v>
      </c>
      <c r="B140" s="8" t="s">
        <v>579</v>
      </c>
      <c r="C140" s="8" t="s">
        <v>629</v>
      </c>
      <c r="D140" s="9">
        <v>2844</v>
      </c>
      <c r="E140" s="8" t="s">
        <v>662</v>
      </c>
      <c r="F140" s="10">
        <v>2017</v>
      </c>
      <c r="G140" s="11">
        <v>38.5</v>
      </c>
      <c r="H140" s="11">
        <v>14.4</v>
      </c>
      <c r="I140" s="10">
        <v>3</v>
      </c>
      <c r="J140" s="39"/>
      <c r="L140" s="3"/>
      <c r="M140" s="3"/>
    </row>
    <row r="141" spans="1:13" x14ac:dyDescent="0.3">
      <c r="A141" s="8" t="s">
        <v>636</v>
      </c>
      <c r="B141" s="8" t="s">
        <v>579</v>
      </c>
      <c r="C141" s="8" t="s">
        <v>625</v>
      </c>
      <c r="D141" s="9">
        <v>3701</v>
      </c>
      <c r="E141" s="8" t="s">
        <v>663</v>
      </c>
      <c r="F141" s="10">
        <v>2017</v>
      </c>
      <c r="G141" s="11">
        <v>178.2</v>
      </c>
      <c r="H141" s="11">
        <v>8.75</v>
      </c>
      <c r="I141" s="10">
        <v>7</v>
      </c>
      <c r="J141" s="39"/>
      <c r="L141" s="3"/>
      <c r="M141" s="3"/>
    </row>
    <row r="142" spans="1:13" x14ac:dyDescent="0.3">
      <c r="A142" s="8" t="s">
        <v>637</v>
      </c>
      <c r="B142" s="8" t="s">
        <v>579</v>
      </c>
      <c r="C142" s="8" t="s">
        <v>625</v>
      </c>
      <c r="D142" s="9">
        <v>4285</v>
      </c>
      <c r="E142" s="8" t="s">
        <v>662</v>
      </c>
      <c r="F142" s="10">
        <v>2018</v>
      </c>
      <c r="G142" s="11">
        <v>20.5</v>
      </c>
      <c r="H142" s="11">
        <v>32.17</v>
      </c>
      <c r="I142" s="10">
        <v>1</v>
      </c>
      <c r="J142" s="39"/>
      <c r="L142" s="3"/>
      <c r="M142" s="3"/>
    </row>
    <row r="143" spans="1:13" x14ac:dyDescent="0.3">
      <c r="A143" s="8" t="s">
        <v>638</v>
      </c>
      <c r="B143" s="8" t="s">
        <v>579</v>
      </c>
      <c r="C143" s="8" t="s">
        <v>625</v>
      </c>
      <c r="D143" s="9">
        <v>4539</v>
      </c>
      <c r="E143" s="8" t="s">
        <v>664</v>
      </c>
      <c r="F143" s="10">
        <v>2016</v>
      </c>
      <c r="G143" s="11">
        <v>44.5</v>
      </c>
      <c r="H143" s="11">
        <v>30.3</v>
      </c>
      <c r="I143" s="10">
        <v>3</v>
      </c>
      <c r="J143" s="39"/>
      <c r="L143" s="3"/>
      <c r="M143" s="3"/>
    </row>
    <row r="144" spans="1:13" x14ac:dyDescent="0.3">
      <c r="A144" s="8" t="s">
        <v>639</v>
      </c>
      <c r="B144" s="8" t="s">
        <v>579</v>
      </c>
      <c r="C144" s="8" t="s">
        <v>625</v>
      </c>
      <c r="D144" s="9">
        <v>4631</v>
      </c>
      <c r="E144" s="8" t="s">
        <v>662</v>
      </c>
      <c r="F144" s="10">
        <v>2016</v>
      </c>
      <c r="G144" s="11">
        <v>30.4</v>
      </c>
      <c r="H144" s="11">
        <v>30.2</v>
      </c>
      <c r="I144" s="10">
        <v>1</v>
      </c>
      <c r="J144" s="39"/>
      <c r="L144" s="3"/>
      <c r="M144" s="3"/>
    </row>
    <row r="145" spans="1:13" x14ac:dyDescent="0.3">
      <c r="A145" s="8" t="s">
        <v>641</v>
      </c>
      <c r="B145" s="8" t="s">
        <v>579</v>
      </c>
      <c r="C145" s="8" t="s">
        <v>640</v>
      </c>
      <c r="D145" s="9">
        <v>431</v>
      </c>
      <c r="E145" s="8" t="s">
        <v>662</v>
      </c>
      <c r="F145" s="10">
        <v>2016</v>
      </c>
      <c r="G145" s="11">
        <v>30.37</v>
      </c>
      <c r="H145" s="11">
        <v>9</v>
      </c>
      <c r="I145" s="10">
        <v>1</v>
      </c>
      <c r="J145" s="39"/>
      <c r="L145" s="3"/>
      <c r="M145" s="3"/>
    </row>
    <row r="146" spans="1:13" x14ac:dyDescent="0.3">
      <c r="A146" s="8" t="s">
        <v>642</v>
      </c>
      <c r="B146" s="8" t="s">
        <v>579</v>
      </c>
      <c r="C146" s="8" t="s">
        <v>625</v>
      </c>
      <c r="D146" s="9">
        <v>5946</v>
      </c>
      <c r="E146" s="8" t="s">
        <v>662</v>
      </c>
      <c r="F146" s="10">
        <v>2018</v>
      </c>
      <c r="G146" s="11">
        <v>7.2</v>
      </c>
      <c r="H146" s="11">
        <v>38.5</v>
      </c>
      <c r="I146" s="10">
        <v>1</v>
      </c>
      <c r="J146" s="39"/>
      <c r="L146" s="3"/>
      <c r="M146" s="3"/>
    </row>
    <row r="147" spans="1:13" x14ac:dyDescent="0.3">
      <c r="A147" s="8" t="s">
        <v>643</v>
      </c>
      <c r="B147" s="8" t="s">
        <v>579</v>
      </c>
      <c r="C147" s="8" t="s">
        <v>625</v>
      </c>
      <c r="D147" s="9">
        <v>5998</v>
      </c>
      <c r="E147" s="8" t="s">
        <v>663</v>
      </c>
      <c r="F147" s="10">
        <v>2018</v>
      </c>
      <c r="G147" s="11">
        <v>118</v>
      </c>
      <c r="H147" s="11">
        <v>9.4499999999999993</v>
      </c>
      <c r="I147" s="10">
        <v>5</v>
      </c>
      <c r="J147" s="39"/>
      <c r="L147" s="3"/>
      <c r="M147" s="3"/>
    </row>
    <row r="148" spans="1:13" x14ac:dyDescent="0.3">
      <c r="A148" s="8" t="s">
        <v>644</v>
      </c>
      <c r="B148" s="8" t="s">
        <v>579</v>
      </c>
      <c r="C148" s="8" t="s">
        <v>625</v>
      </c>
      <c r="D148" s="9">
        <v>7202</v>
      </c>
      <c r="E148" s="8" t="s">
        <v>664</v>
      </c>
      <c r="F148" s="10">
        <v>2018</v>
      </c>
      <c r="G148" s="11">
        <v>80</v>
      </c>
      <c r="H148" s="11">
        <v>15.5</v>
      </c>
      <c r="I148" s="10">
        <v>4</v>
      </c>
      <c r="J148" s="39"/>
      <c r="L148" s="3"/>
      <c r="M148" s="3"/>
    </row>
    <row r="149" spans="1:13" x14ac:dyDescent="0.3">
      <c r="A149" s="8" t="s">
        <v>645</v>
      </c>
      <c r="B149" s="8" t="s">
        <v>579</v>
      </c>
      <c r="C149" s="8" t="s">
        <v>629</v>
      </c>
      <c r="D149" s="9">
        <v>7232</v>
      </c>
      <c r="E149" s="8" t="s">
        <v>664</v>
      </c>
      <c r="F149" s="10">
        <v>2018</v>
      </c>
      <c r="G149" s="11">
        <v>87.1</v>
      </c>
      <c r="H149" s="11">
        <v>15.5</v>
      </c>
      <c r="I149" s="10">
        <v>4</v>
      </c>
      <c r="J149" s="39"/>
      <c r="L149" s="3"/>
      <c r="M149" s="3"/>
    </row>
    <row r="150" spans="1:13" x14ac:dyDescent="0.3">
      <c r="A150" s="8" t="s">
        <v>647</v>
      </c>
      <c r="B150" s="8" t="s">
        <v>579</v>
      </c>
      <c r="C150" s="8" t="s">
        <v>625</v>
      </c>
      <c r="D150" s="9">
        <v>8111</v>
      </c>
      <c r="E150" s="8" t="s">
        <v>663</v>
      </c>
      <c r="F150" s="10">
        <v>2009</v>
      </c>
      <c r="G150" s="11">
        <v>108.1</v>
      </c>
      <c r="H150" s="11">
        <v>9.1999999999999993</v>
      </c>
      <c r="I150" s="10">
        <v>4</v>
      </c>
      <c r="J150" s="39"/>
      <c r="L150" s="3"/>
      <c r="M150" s="3"/>
    </row>
    <row r="151" spans="1:13" x14ac:dyDescent="0.3">
      <c r="A151" s="8" t="s">
        <v>648</v>
      </c>
      <c r="B151" s="8" t="s">
        <v>579</v>
      </c>
      <c r="C151" s="8" t="s">
        <v>625</v>
      </c>
      <c r="D151" s="9">
        <v>7722</v>
      </c>
      <c r="E151" s="8" t="s">
        <v>663</v>
      </c>
      <c r="F151" s="10">
        <v>2004</v>
      </c>
      <c r="G151" s="11">
        <v>69.25</v>
      </c>
      <c r="H151" s="11">
        <v>10.199999999999999</v>
      </c>
      <c r="I151" s="8">
        <v>3</v>
      </c>
      <c r="J151" s="39"/>
      <c r="L151" s="3"/>
      <c r="M151" s="3"/>
    </row>
    <row r="152" spans="1:13" x14ac:dyDescent="0.3">
      <c r="A152" s="8" t="s">
        <v>649</v>
      </c>
      <c r="B152" s="8" t="s">
        <v>10</v>
      </c>
      <c r="C152" s="8" t="s">
        <v>505</v>
      </c>
      <c r="D152" s="9">
        <v>4555</v>
      </c>
      <c r="E152" s="8" t="s">
        <v>664</v>
      </c>
      <c r="F152" s="10">
        <v>2009</v>
      </c>
      <c r="G152" s="11">
        <v>50</v>
      </c>
      <c r="H152" s="11">
        <v>17.52</v>
      </c>
      <c r="I152" s="10">
        <v>3</v>
      </c>
      <c r="J152" s="39"/>
      <c r="L152" s="3"/>
      <c r="M152" s="3"/>
    </row>
    <row r="153" spans="1:13" x14ac:dyDescent="0.3">
      <c r="A153" s="8" t="s">
        <v>650</v>
      </c>
      <c r="B153" s="8" t="s">
        <v>10</v>
      </c>
      <c r="C153" s="8" t="s">
        <v>503</v>
      </c>
      <c r="D153" s="9">
        <v>5612</v>
      </c>
      <c r="E153" s="8" t="s">
        <v>664</v>
      </c>
      <c r="F153" s="10">
        <v>2009</v>
      </c>
      <c r="G153" s="11">
        <v>10</v>
      </c>
      <c r="H153" s="11">
        <v>30</v>
      </c>
      <c r="I153" s="10">
        <v>1</v>
      </c>
      <c r="J153" s="39"/>
      <c r="L153" s="3"/>
      <c r="M153" s="3"/>
    </row>
    <row r="154" spans="1:13" x14ac:dyDescent="0.3">
      <c r="A154" s="8" t="s">
        <v>651</v>
      </c>
      <c r="B154" s="8" t="s">
        <v>10</v>
      </c>
      <c r="C154" s="8" t="s">
        <v>503</v>
      </c>
      <c r="D154" s="9">
        <v>5838</v>
      </c>
      <c r="E154" s="8" t="s">
        <v>664</v>
      </c>
      <c r="F154" s="10">
        <v>2009</v>
      </c>
      <c r="G154" s="11">
        <v>10</v>
      </c>
      <c r="H154" s="11">
        <v>30</v>
      </c>
      <c r="I154" s="10">
        <v>1</v>
      </c>
      <c r="J154" s="39"/>
      <c r="L154" s="3"/>
      <c r="M154" s="3"/>
    </row>
    <row r="155" spans="1:13" x14ac:dyDescent="0.3">
      <c r="A155" s="8" t="s">
        <v>658</v>
      </c>
      <c r="B155" s="8" t="s">
        <v>579</v>
      </c>
      <c r="C155" s="8" t="s">
        <v>657</v>
      </c>
      <c r="D155" s="9">
        <v>1093</v>
      </c>
      <c r="E155" s="8" t="s">
        <v>663</v>
      </c>
      <c r="F155" s="10">
        <v>2007</v>
      </c>
      <c r="G155" s="11">
        <v>33.200000000000003</v>
      </c>
      <c r="H155" s="11">
        <v>9.5</v>
      </c>
      <c r="I155" s="10">
        <v>1</v>
      </c>
      <c r="J155" s="39"/>
      <c r="L155" s="3"/>
      <c r="M155" s="3"/>
    </row>
    <row r="156" spans="1:13" x14ac:dyDescent="0.3">
      <c r="A156" s="8" t="s">
        <v>659</v>
      </c>
      <c r="B156" s="8" t="s">
        <v>579</v>
      </c>
      <c r="C156" s="8" t="s">
        <v>657</v>
      </c>
      <c r="D156" s="9">
        <v>1700</v>
      </c>
      <c r="E156" s="8" t="s">
        <v>662</v>
      </c>
      <c r="F156" s="10">
        <v>2006</v>
      </c>
      <c r="G156" s="11">
        <v>6.5</v>
      </c>
      <c r="H156" s="11">
        <v>33.93</v>
      </c>
      <c r="I156" s="10">
        <v>1</v>
      </c>
      <c r="J156" s="39"/>
      <c r="L156" s="3"/>
      <c r="M156" s="3"/>
    </row>
    <row r="157" spans="1:13" x14ac:dyDescent="0.3">
      <c r="A157" s="8" t="s">
        <v>660</v>
      </c>
      <c r="B157" s="8" t="s">
        <v>579</v>
      </c>
      <c r="C157" s="8" t="s">
        <v>657</v>
      </c>
      <c r="D157" s="9">
        <v>2570</v>
      </c>
      <c r="E157" s="8" t="s">
        <v>662</v>
      </c>
      <c r="F157" s="10">
        <v>2006</v>
      </c>
      <c r="G157" s="11">
        <v>7</v>
      </c>
      <c r="H157" s="11">
        <v>15.9</v>
      </c>
      <c r="I157" s="10">
        <v>1</v>
      </c>
      <c r="J157" s="39"/>
      <c r="L157" s="3"/>
      <c r="M157" s="3"/>
    </row>
    <row r="159" spans="1:13" x14ac:dyDescent="0.3">
      <c r="H159" s="46" t="s">
        <v>672</v>
      </c>
      <c r="I159" s="46"/>
      <c r="J159" s="32">
        <f>SUM(J2:J157)</f>
        <v>0</v>
      </c>
    </row>
    <row r="160" spans="1:13" x14ac:dyDescent="0.3">
      <c r="H160" s="46" t="s">
        <v>673</v>
      </c>
      <c r="I160" s="46"/>
      <c r="J160" s="33">
        <f>J159*0.22</f>
        <v>0</v>
      </c>
    </row>
    <row r="161" spans="8:10" x14ac:dyDescent="0.3">
      <c r="H161" s="46" t="s">
        <v>674</v>
      </c>
      <c r="I161" s="46"/>
      <c r="J161" s="33">
        <f>SUM(J159:J160)</f>
        <v>0</v>
      </c>
    </row>
  </sheetData>
  <sheetProtection algorithmName="SHA-512" hashValue="j/qa6qc+igFuJ+FoKSDo3SQLRIURFazyCwPGCxMffrkMFSsFD7GyU+G0Ns8xjA4pNeVzjCinGGGmAqvv5ka4yA==" saltValue="51JDPTK2zMGnJodci7ABfQ==" spinCount="100000" sheet="1" objects="1" scenarios="1"/>
  <autoFilter ref="A1:J1"/>
  <mergeCells count="3">
    <mergeCell ref="H159:I159"/>
    <mergeCell ref="H160:I160"/>
    <mergeCell ref="H161:I161"/>
  </mergeCells>
  <pageMargins left="0.7" right="0.7" top="0.75" bottom="0.75" header="0.3" footer="0.3"/>
  <pageSetup paperSize="9" orientation="landscape" r:id="rId1"/>
  <headerFooter>
    <oddHeader>&amp;LOBDOBNI PREGLEDI 2022-2024&amp;CREDNI PREGLEDI 2023&amp;RACB MARIBOR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7"/>
  <sheetViews>
    <sheetView zoomScaleNormal="100" workbookViewId="0">
      <pane ySplit="1" topLeftCell="A170" activePane="bottomLeft" state="frozen"/>
      <selection pane="bottomLeft" activeCell="J191" sqref="J191"/>
    </sheetView>
  </sheetViews>
  <sheetFormatPr defaultColWidth="8.88671875" defaultRowHeight="14.4" x14ac:dyDescent="0.3"/>
  <cols>
    <col min="1" max="1" width="11" style="1" customWidth="1"/>
    <col min="2" max="3" width="10.6640625" style="1" customWidth="1"/>
    <col min="4" max="4" width="10.6640625" style="2" customWidth="1"/>
    <col min="5" max="5" width="18.44140625" style="1" customWidth="1"/>
    <col min="6" max="6" width="11" style="1" customWidth="1"/>
    <col min="7" max="7" width="15" style="3" customWidth="1"/>
    <col min="8" max="8" width="14.6640625" style="3" customWidth="1"/>
    <col min="9" max="9" width="10.6640625" style="1" customWidth="1"/>
    <col min="10" max="10" width="15.6640625" style="1" customWidth="1"/>
    <col min="11" max="16384" width="8.88671875" style="1"/>
  </cols>
  <sheetData>
    <row r="1" spans="1:13" ht="28.8" x14ac:dyDescent="0.3">
      <c r="A1" s="5" t="s">
        <v>2</v>
      </c>
      <c r="B1" s="5" t="s">
        <v>7</v>
      </c>
      <c r="C1" s="5" t="s">
        <v>0</v>
      </c>
      <c r="D1" s="6" t="s">
        <v>3</v>
      </c>
      <c r="E1" s="5" t="s">
        <v>1</v>
      </c>
      <c r="F1" s="5" t="s">
        <v>4</v>
      </c>
      <c r="G1" s="7" t="s">
        <v>5</v>
      </c>
      <c r="H1" s="7" t="s">
        <v>6</v>
      </c>
      <c r="I1" s="5" t="s">
        <v>8</v>
      </c>
      <c r="J1" s="6" t="s">
        <v>686</v>
      </c>
    </row>
    <row r="2" spans="1:13" x14ac:dyDescent="0.3">
      <c r="A2" s="8" t="s">
        <v>216</v>
      </c>
      <c r="B2" s="8" t="s">
        <v>214</v>
      </c>
      <c r="C2" s="8" t="s">
        <v>215</v>
      </c>
      <c r="D2" s="9">
        <v>2013</v>
      </c>
      <c r="E2" s="8" t="s">
        <v>663</v>
      </c>
      <c r="F2" s="10">
        <v>2002</v>
      </c>
      <c r="G2" s="11">
        <v>106</v>
      </c>
      <c r="H2" s="11">
        <v>11.6</v>
      </c>
      <c r="I2" s="10">
        <v>6</v>
      </c>
      <c r="J2" s="39"/>
      <c r="L2" s="3"/>
      <c r="M2" s="3"/>
    </row>
    <row r="3" spans="1:13" x14ac:dyDescent="0.3">
      <c r="A3" s="8" t="s">
        <v>217</v>
      </c>
      <c r="B3" s="8" t="s">
        <v>214</v>
      </c>
      <c r="C3" s="8" t="s">
        <v>215</v>
      </c>
      <c r="D3" s="9">
        <v>3446</v>
      </c>
      <c r="E3" s="8" t="s">
        <v>664</v>
      </c>
      <c r="F3" s="10">
        <v>2002</v>
      </c>
      <c r="G3" s="11">
        <v>53</v>
      </c>
      <c r="H3" s="11">
        <v>13.96</v>
      </c>
      <c r="I3" s="10">
        <v>2</v>
      </c>
      <c r="J3" s="39"/>
      <c r="L3" s="3"/>
      <c r="M3" s="3"/>
    </row>
    <row r="4" spans="1:13" x14ac:dyDescent="0.3">
      <c r="A4" s="8" t="s">
        <v>219</v>
      </c>
      <c r="B4" s="8" t="s">
        <v>214</v>
      </c>
      <c r="C4" s="8" t="s">
        <v>218</v>
      </c>
      <c r="D4" s="9">
        <v>3429</v>
      </c>
      <c r="E4" s="8" t="s">
        <v>664</v>
      </c>
      <c r="F4" s="10">
        <v>2002</v>
      </c>
      <c r="G4" s="11">
        <v>53</v>
      </c>
      <c r="H4" s="11">
        <v>13.96</v>
      </c>
      <c r="I4" s="10">
        <v>2</v>
      </c>
      <c r="J4" s="39"/>
      <c r="L4" s="3"/>
      <c r="M4" s="3"/>
    </row>
    <row r="5" spans="1:13" x14ac:dyDescent="0.3">
      <c r="A5" s="8" t="s">
        <v>220</v>
      </c>
      <c r="B5" s="8" t="s">
        <v>214</v>
      </c>
      <c r="C5" s="8" t="s">
        <v>215</v>
      </c>
      <c r="D5" s="9">
        <v>3578</v>
      </c>
      <c r="E5" s="8" t="s">
        <v>664</v>
      </c>
      <c r="F5" s="10">
        <v>2002</v>
      </c>
      <c r="G5" s="11">
        <v>43</v>
      </c>
      <c r="H5" s="11">
        <v>13.96</v>
      </c>
      <c r="I5" s="10">
        <v>3</v>
      </c>
      <c r="J5" s="39"/>
      <c r="L5" s="3"/>
      <c r="M5" s="3"/>
    </row>
    <row r="6" spans="1:13" x14ac:dyDescent="0.3">
      <c r="A6" s="8" t="s">
        <v>221</v>
      </c>
      <c r="B6" s="8" t="s">
        <v>214</v>
      </c>
      <c r="C6" s="8" t="s">
        <v>218</v>
      </c>
      <c r="D6" s="9">
        <v>3571</v>
      </c>
      <c r="E6" s="8" t="s">
        <v>664</v>
      </c>
      <c r="F6" s="10">
        <v>2002</v>
      </c>
      <c r="G6" s="11">
        <v>43</v>
      </c>
      <c r="H6" s="11">
        <v>15.31</v>
      </c>
      <c r="I6" s="10">
        <v>3</v>
      </c>
      <c r="J6" s="39"/>
      <c r="L6" s="3"/>
      <c r="M6" s="3"/>
    </row>
    <row r="7" spans="1:13" x14ac:dyDescent="0.3">
      <c r="A7" s="8" t="s">
        <v>223</v>
      </c>
      <c r="B7" s="8" t="s">
        <v>214</v>
      </c>
      <c r="C7" s="8" t="s">
        <v>222</v>
      </c>
      <c r="D7" s="9">
        <v>0</v>
      </c>
      <c r="E7" s="8" t="s">
        <v>664</v>
      </c>
      <c r="F7" s="10">
        <v>2002</v>
      </c>
      <c r="G7" s="11">
        <v>35.74</v>
      </c>
      <c r="H7" s="11">
        <v>15.31</v>
      </c>
      <c r="I7" s="10">
        <v>3</v>
      </c>
      <c r="J7" s="39"/>
      <c r="L7" s="3"/>
      <c r="M7" s="3"/>
    </row>
    <row r="8" spans="1:13" x14ac:dyDescent="0.3">
      <c r="A8" s="8" t="s">
        <v>225</v>
      </c>
      <c r="B8" s="8" t="s">
        <v>214</v>
      </c>
      <c r="C8" s="8" t="s">
        <v>224</v>
      </c>
      <c r="D8" s="9">
        <v>0</v>
      </c>
      <c r="E8" s="8" t="s">
        <v>664</v>
      </c>
      <c r="F8" s="10">
        <v>2002</v>
      </c>
      <c r="G8" s="11">
        <v>35.74</v>
      </c>
      <c r="H8" s="11">
        <v>15.31</v>
      </c>
      <c r="I8" s="10">
        <v>3</v>
      </c>
      <c r="J8" s="39"/>
      <c r="L8" s="3"/>
      <c r="M8" s="3"/>
    </row>
    <row r="9" spans="1:13" x14ac:dyDescent="0.3">
      <c r="A9" s="8" t="s">
        <v>308</v>
      </c>
      <c r="B9" s="8" t="s">
        <v>214</v>
      </c>
      <c r="C9" s="8" t="s">
        <v>307</v>
      </c>
      <c r="D9" s="9">
        <v>6413</v>
      </c>
      <c r="E9" s="8" t="s">
        <v>662</v>
      </c>
      <c r="F9" s="10">
        <v>2003</v>
      </c>
      <c r="G9" s="11">
        <v>46</v>
      </c>
      <c r="H9" s="11">
        <v>15.31</v>
      </c>
      <c r="I9" s="10">
        <v>3</v>
      </c>
      <c r="J9" s="39"/>
      <c r="L9" s="3"/>
      <c r="M9" s="3"/>
    </row>
    <row r="10" spans="1:13" x14ac:dyDescent="0.3">
      <c r="A10" s="8" t="s">
        <v>309</v>
      </c>
      <c r="B10" s="8" t="s">
        <v>214</v>
      </c>
      <c r="C10" s="8" t="s">
        <v>218</v>
      </c>
      <c r="D10" s="9">
        <v>0</v>
      </c>
      <c r="E10" s="8" t="s">
        <v>664</v>
      </c>
      <c r="F10" s="10">
        <v>2002</v>
      </c>
      <c r="G10" s="11">
        <v>10.9</v>
      </c>
      <c r="H10" s="11">
        <v>14.33</v>
      </c>
      <c r="I10" s="10">
        <v>1</v>
      </c>
      <c r="J10" s="39"/>
      <c r="L10" s="3"/>
      <c r="M10" s="3"/>
    </row>
    <row r="11" spans="1:13" x14ac:dyDescent="0.3">
      <c r="A11" s="8" t="s">
        <v>330</v>
      </c>
      <c r="B11" s="8" t="s">
        <v>214</v>
      </c>
      <c r="C11" s="8" t="s">
        <v>222</v>
      </c>
      <c r="D11" s="9">
        <v>351</v>
      </c>
      <c r="E11" s="8" t="s">
        <v>664</v>
      </c>
      <c r="F11" s="10">
        <v>2002</v>
      </c>
      <c r="G11" s="11">
        <v>6</v>
      </c>
      <c r="H11" s="11">
        <v>25.72</v>
      </c>
      <c r="I11" s="10">
        <v>1</v>
      </c>
      <c r="J11" s="39"/>
      <c r="L11" s="3"/>
      <c r="M11" s="3"/>
    </row>
    <row r="12" spans="1:13" x14ac:dyDescent="0.3">
      <c r="A12" s="8" t="s">
        <v>334</v>
      </c>
      <c r="B12" s="8" t="s">
        <v>214</v>
      </c>
      <c r="C12" s="8" t="s">
        <v>333</v>
      </c>
      <c r="D12" s="9">
        <v>0</v>
      </c>
      <c r="E12" s="8" t="s">
        <v>665</v>
      </c>
      <c r="F12" s="10">
        <v>2004</v>
      </c>
      <c r="G12" s="11">
        <v>116.08</v>
      </c>
      <c r="H12" s="11">
        <v>15.31</v>
      </c>
      <c r="I12" s="10">
        <v>5</v>
      </c>
      <c r="J12" s="39"/>
      <c r="L12" s="3"/>
      <c r="M12" s="3"/>
    </row>
    <row r="13" spans="1:13" x14ac:dyDescent="0.3">
      <c r="A13" s="8" t="s">
        <v>335</v>
      </c>
      <c r="B13" s="8" t="s">
        <v>214</v>
      </c>
      <c r="C13" s="8" t="s">
        <v>307</v>
      </c>
      <c r="D13" s="9">
        <v>0</v>
      </c>
      <c r="E13" s="8" t="s">
        <v>665</v>
      </c>
      <c r="F13" s="10">
        <v>2004</v>
      </c>
      <c r="G13" s="11">
        <v>116.08</v>
      </c>
      <c r="H13" s="11">
        <v>15.31</v>
      </c>
      <c r="I13" s="10">
        <v>5</v>
      </c>
      <c r="J13" s="39"/>
      <c r="L13" s="3"/>
      <c r="M13" s="3"/>
    </row>
    <row r="14" spans="1:13" x14ac:dyDescent="0.3">
      <c r="A14" s="8" t="s">
        <v>336</v>
      </c>
      <c r="B14" s="8" t="s">
        <v>214</v>
      </c>
      <c r="C14" s="8" t="s">
        <v>333</v>
      </c>
      <c r="D14" s="9">
        <v>1398</v>
      </c>
      <c r="E14" s="8" t="s">
        <v>663</v>
      </c>
      <c r="F14" s="10">
        <v>2002</v>
      </c>
      <c r="G14" s="11">
        <v>85.04</v>
      </c>
      <c r="H14" s="11">
        <v>10.5</v>
      </c>
      <c r="I14" s="10">
        <v>6</v>
      </c>
      <c r="J14" s="39"/>
      <c r="L14" s="3"/>
      <c r="M14" s="3"/>
    </row>
    <row r="15" spans="1:13" x14ac:dyDescent="0.3">
      <c r="A15" s="8" t="s">
        <v>337</v>
      </c>
      <c r="B15" s="8" t="s">
        <v>214</v>
      </c>
      <c r="C15" s="8" t="s">
        <v>333</v>
      </c>
      <c r="D15" s="9">
        <v>2094</v>
      </c>
      <c r="E15" s="8" t="s">
        <v>662</v>
      </c>
      <c r="F15" s="10">
        <v>2003</v>
      </c>
      <c r="G15" s="11">
        <v>833</v>
      </c>
      <c r="H15" s="11">
        <v>13.96</v>
      </c>
      <c r="I15" s="10">
        <v>20</v>
      </c>
      <c r="J15" s="39"/>
      <c r="L15" s="3"/>
      <c r="M15" s="3"/>
    </row>
    <row r="16" spans="1:13" x14ac:dyDescent="0.3">
      <c r="A16" s="8" t="s">
        <v>338</v>
      </c>
      <c r="B16" s="8" t="s">
        <v>214</v>
      </c>
      <c r="C16" s="8" t="s">
        <v>307</v>
      </c>
      <c r="D16" s="9">
        <v>2089</v>
      </c>
      <c r="E16" s="8" t="s">
        <v>662</v>
      </c>
      <c r="F16" s="10">
        <v>2003</v>
      </c>
      <c r="G16" s="11">
        <v>837</v>
      </c>
      <c r="H16" s="11">
        <v>13.96</v>
      </c>
      <c r="I16" s="10">
        <v>20</v>
      </c>
      <c r="J16" s="39"/>
      <c r="L16" s="3"/>
      <c r="M16" s="3"/>
    </row>
    <row r="17" spans="1:13" x14ac:dyDescent="0.3">
      <c r="A17" s="8" t="s">
        <v>339</v>
      </c>
      <c r="B17" s="8" t="s">
        <v>214</v>
      </c>
      <c r="C17" s="8" t="s">
        <v>333</v>
      </c>
      <c r="D17" s="9">
        <v>3794</v>
      </c>
      <c r="E17" s="8" t="s">
        <v>663</v>
      </c>
      <c r="F17" s="10">
        <v>2002</v>
      </c>
      <c r="G17" s="11">
        <v>106</v>
      </c>
      <c r="H17" s="11">
        <v>10.5</v>
      </c>
      <c r="I17" s="10">
        <v>6</v>
      </c>
      <c r="J17" s="39"/>
      <c r="L17" s="3"/>
      <c r="M17" s="3"/>
    </row>
    <row r="18" spans="1:13" x14ac:dyDescent="0.3">
      <c r="A18" s="8" t="s">
        <v>340</v>
      </c>
      <c r="B18" s="8" t="s">
        <v>214</v>
      </c>
      <c r="C18" s="8" t="s">
        <v>333</v>
      </c>
      <c r="D18" s="9">
        <v>3823</v>
      </c>
      <c r="E18" s="8" t="s">
        <v>662</v>
      </c>
      <c r="F18" s="10">
        <v>2003</v>
      </c>
      <c r="G18" s="11">
        <v>31</v>
      </c>
      <c r="H18" s="11">
        <v>13.96</v>
      </c>
      <c r="I18" s="10">
        <v>3</v>
      </c>
      <c r="J18" s="39"/>
      <c r="L18" s="3"/>
      <c r="M18" s="3"/>
    </row>
    <row r="19" spans="1:13" x14ac:dyDescent="0.3">
      <c r="A19" s="8" t="s">
        <v>341</v>
      </c>
      <c r="B19" s="8" t="s">
        <v>214</v>
      </c>
      <c r="C19" s="8" t="s">
        <v>333</v>
      </c>
      <c r="D19" s="9">
        <v>5311</v>
      </c>
      <c r="E19" s="8" t="s">
        <v>663</v>
      </c>
      <c r="F19" s="10">
        <v>2003</v>
      </c>
      <c r="G19" s="11">
        <v>106</v>
      </c>
      <c r="H19" s="11">
        <v>10.5</v>
      </c>
      <c r="I19" s="10">
        <v>6</v>
      </c>
      <c r="J19" s="39"/>
      <c r="L19" s="3"/>
      <c r="M19" s="3"/>
    </row>
    <row r="20" spans="1:13" x14ac:dyDescent="0.3">
      <c r="A20" s="8" t="s">
        <v>342</v>
      </c>
      <c r="B20" s="8" t="s">
        <v>214</v>
      </c>
      <c r="C20" s="8" t="s">
        <v>333</v>
      </c>
      <c r="D20" s="9">
        <v>6404</v>
      </c>
      <c r="E20" s="8" t="s">
        <v>662</v>
      </c>
      <c r="F20" s="10">
        <v>2002</v>
      </c>
      <c r="G20" s="11">
        <v>46</v>
      </c>
      <c r="H20" s="11">
        <v>15.31</v>
      </c>
      <c r="I20" s="10">
        <v>3</v>
      </c>
      <c r="J20" s="39"/>
      <c r="L20" s="3"/>
      <c r="M20" s="3"/>
    </row>
    <row r="21" spans="1:13" x14ac:dyDescent="0.3">
      <c r="A21" s="8" t="s">
        <v>343</v>
      </c>
      <c r="B21" s="8" t="s">
        <v>214</v>
      </c>
      <c r="C21" s="8" t="s">
        <v>215</v>
      </c>
      <c r="D21" s="9">
        <v>0</v>
      </c>
      <c r="E21" s="8" t="s">
        <v>664</v>
      </c>
      <c r="F21" s="10">
        <v>2002</v>
      </c>
      <c r="G21" s="11">
        <v>10.9</v>
      </c>
      <c r="H21" s="11">
        <v>14.33</v>
      </c>
      <c r="I21" s="10">
        <v>1</v>
      </c>
      <c r="J21" s="39"/>
      <c r="L21" s="3"/>
      <c r="M21" s="3"/>
    </row>
    <row r="22" spans="1:13" x14ac:dyDescent="0.3">
      <c r="A22" s="8" t="s">
        <v>344</v>
      </c>
      <c r="B22" s="8" t="s">
        <v>214</v>
      </c>
      <c r="C22" s="8" t="s">
        <v>333</v>
      </c>
      <c r="D22" s="9">
        <v>6364</v>
      </c>
      <c r="E22" s="8" t="s">
        <v>664</v>
      </c>
      <c r="F22" s="10">
        <v>2003</v>
      </c>
      <c r="G22" s="11">
        <v>6</v>
      </c>
      <c r="H22" s="11">
        <v>35.4</v>
      </c>
      <c r="I22" s="10">
        <v>1</v>
      </c>
      <c r="J22" s="39"/>
      <c r="L22" s="3"/>
      <c r="M22" s="3"/>
    </row>
    <row r="23" spans="1:13" x14ac:dyDescent="0.3">
      <c r="A23" s="8" t="s">
        <v>346</v>
      </c>
      <c r="B23" s="8" t="s">
        <v>214</v>
      </c>
      <c r="C23" s="8" t="s">
        <v>345</v>
      </c>
      <c r="D23" s="9">
        <v>2260</v>
      </c>
      <c r="E23" s="8" t="s">
        <v>664</v>
      </c>
      <c r="F23" s="10">
        <v>2002</v>
      </c>
      <c r="G23" s="11">
        <v>29.1</v>
      </c>
      <c r="H23" s="11">
        <v>14.44</v>
      </c>
      <c r="I23" s="10">
        <v>3</v>
      </c>
      <c r="J23" s="39"/>
      <c r="L23" s="3"/>
      <c r="M23" s="3"/>
    </row>
    <row r="24" spans="1:13" x14ac:dyDescent="0.3">
      <c r="A24" s="8" t="s">
        <v>347</v>
      </c>
      <c r="B24" s="8" t="s">
        <v>214</v>
      </c>
      <c r="C24" s="8" t="s">
        <v>215</v>
      </c>
      <c r="D24" s="9">
        <v>143</v>
      </c>
      <c r="E24" s="8" t="s">
        <v>664</v>
      </c>
      <c r="F24" s="10">
        <v>2002</v>
      </c>
      <c r="G24" s="11">
        <v>28.2</v>
      </c>
      <c r="H24" s="11">
        <v>14.02</v>
      </c>
      <c r="I24" s="10">
        <v>1</v>
      </c>
      <c r="J24" s="39"/>
      <c r="L24" s="3"/>
      <c r="M24" s="3"/>
    </row>
    <row r="25" spans="1:13" x14ac:dyDescent="0.3">
      <c r="A25" s="8" t="s">
        <v>348</v>
      </c>
      <c r="B25" s="8" t="s">
        <v>214</v>
      </c>
      <c r="C25" s="8" t="s">
        <v>345</v>
      </c>
      <c r="D25" s="9">
        <v>522</v>
      </c>
      <c r="E25" s="8" t="s">
        <v>664</v>
      </c>
      <c r="F25" s="10">
        <v>2002</v>
      </c>
      <c r="G25" s="11">
        <v>28</v>
      </c>
      <c r="H25" s="11">
        <v>7.66</v>
      </c>
      <c r="I25" s="10">
        <v>3</v>
      </c>
      <c r="J25" s="39"/>
      <c r="L25" s="3"/>
      <c r="M25" s="3"/>
    </row>
    <row r="26" spans="1:13" x14ac:dyDescent="0.3">
      <c r="A26" s="8" t="s">
        <v>349</v>
      </c>
      <c r="B26" s="8" t="s">
        <v>214</v>
      </c>
      <c r="C26" s="8" t="s">
        <v>215</v>
      </c>
      <c r="D26" s="9">
        <v>3169</v>
      </c>
      <c r="E26" s="8" t="s">
        <v>664</v>
      </c>
      <c r="F26" s="10">
        <v>2002</v>
      </c>
      <c r="G26" s="11">
        <v>7</v>
      </c>
      <c r="H26" s="11">
        <v>25.72</v>
      </c>
      <c r="I26" s="10">
        <v>1</v>
      </c>
      <c r="J26" s="39"/>
      <c r="L26" s="3"/>
      <c r="M26" s="3"/>
    </row>
    <row r="27" spans="1:13" x14ac:dyDescent="0.3">
      <c r="A27" s="8" t="s">
        <v>373</v>
      </c>
      <c r="B27" s="8" t="s">
        <v>214</v>
      </c>
      <c r="C27" s="8" t="s">
        <v>222</v>
      </c>
      <c r="D27" s="9">
        <v>1374</v>
      </c>
      <c r="E27" s="8" t="s">
        <v>663</v>
      </c>
      <c r="F27" s="10">
        <v>2008</v>
      </c>
      <c r="G27" s="11">
        <v>104</v>
      </c>
      <c r="H27" s="11">
        <v>6.5</v>
      </c>
      <c r="I27" s="10">
        <v>6</v>
      </c>
      <c r="J27" s="39"/>
      <c r="L27" s="3"/>
      <c r="M27" s="3"/>
    </row>
    <row r="28" spans="1:13" x14ac:dyDescent="0.3">
      <c r="A28" s="8" t="s">
        <v>396</v>
      </c>
      <c r="B28" s="8" t="s">
        <v>214</v>
      </c>
      <c r="C28" s="8" t="s">
        <v>333</v>
      </c>
      <c r="D28" s="9">
        <v>1862</v>
      </c>
      <c r="E28" s="8" t="s">
        <v>662</v>
      </c>
      <c r="F28" s="10">
        <v>2002</v>
      </c>
      <c r="G28" s="11">
        <v>6</v>
      </c>
      <c r="H28" s="11">
        <v>34</v>
      </c>
      <c r="I28" s="10">
        <v>1</v>
      </c>
      <c r="J28" s="39"/>
      <c r="L28" s="3"/>
      <c r="M28" s="3"/>
    </row>
    <row r="29" spans="1:13" x14ac:dyDescent="0.3">
      <c r="A29" s="8" t="s">
        <v>414</v>
      </c>
      <c r="B29" s="8" t="s">
        <v>214</v>
      </c>
      <c r="C29" s="8" t="s">
        <v>222</v>
      </c>
      <c r="D29" s="9">
        <v>3459</v>
      </c>
      <c r="E29" s="8" t="s">
        <v>663</v>
      </c>
      <c r="F29" s="10">
        <v>2007</v>
      </c>
      <c r="G29" s="11">
        <v>114</v>
      </c>
      <c r="H29" s="11">
        <v>6.8</v>
      </c>
      <c r="I29" s="10">
        <v>6</v>
      </c>
      <c r="J29" s="39"/>
      <c r="L29" s="3"/>
      <c r="M29" s="3"/>
    </row>
    <row r="30" spans="1:13" x14ac:dyDescent="0.3">
      <c r="A30" s="8" t="s">
        <v>415</v>
      </c>
      <c r="B30" s="8" t="s">
        <v>214</v>
      </c>
      <c r="C30" s="8" t="s">
        <v>222</v>
      </c>
      <c r="D30" s="9">
        <v>4290</v>
      </c>
      <c r="E30" s="8" t="s">
        <v>663</v>
      </c>
      <c r="F30" s="10">
        <v>2007</v>
      </c>
      <c r="G30" s="11">
        <v>105.8</v>
      </c>
      <c r="H30" s="11">
        <v>11.2</v>
      </c>
      <c r="I30" s="10">
        <v>6</v>
      </c>
      <c r="J30" s="39"/>
      <c r="L30" s="3"/>
      <c r="M30" s="3"/>
    </row>
    <row r="31" spans="1:13" x14ac:dyDescent="0.3">
      <c r="A31" s="8" t="s">
        <v>416</v>
      </c>
      <c r="B31" s="8" t="s">
        <v>214</v>
      </c>
      <c r="C31" s="8" t="s">
        <v>222</v>
      </c>
      <c r="D31" s="9">
        <v>5596</v>
      </c>
      <c r="E31" s="8" t="s">
        <v>663</v>
      </c>
      <c r="F31" s="10">
        <v>2007</v>
      </c>
      <c r="G31" s="11">
        <v>105.4</v>
      </c>
      <c r="H31" s="11">
        <v>10.6</v>
      </c>
      <c r="I31" s="10">
        <v>6</v>
      </c>
      <c r="J31" s="39"/>
      <c r="L31" s="3"/>
      <c r="M31" s="3"/>
    </row>
    <row r="32" spans="1:13" x14ac:dyDescent="0.3">
      <c r="A32" s="8" t="s">
        <v>417</v>
      </c>
      <c r="B32" s="8" t="s">
        <v>214</v>
      </c>
      <c r="C32" s="8" t="s">
        <v>222</v>
      </c>
      <c r="D32" s="9">
        <v>6825</v>
      </c>
      <c r="E32" s="8" t="s">
        <v>663</v>
      </c>
      <c r="F32" s="10">
        <v>2007</v>
      </c>
      <c r="G32" s="11">
        <v>105.4</v>
      </c>
      <c r="H32" s="11">
        <v>6.7</v>
      </c>
      <c r="I32" s="10">
        <v>6</v>
      </c>
      <c r="J32" s="39"/>
      <c r="L32" s="3"/>
      <c r="M32" s="3"/>
    </row>
    <row r="33" spans="1:13" x14ac:dyDescent="0.3">
      <c r="A33" s="8" t="s">
        <v>418</v>
      </c>
      <c r="B33" s="8" t="s">
        <v>214</v>
      </c>
      <c r="C33" s="8" t="s">
        <v>222</v>
      </c>
      <c r="D33" s="9">
        <v>8151</v>
      </c>
      <c r="E33" s="8" t="s">
        <v>663</v>
      </c>
      <c r="F33" s="10">
        <v>2007</v>
      </c>
      <c r="G33" s="11">
        <v>105.4</v>
      </c>
      <c r="H33" s="11">
        <v>6.7</v>
      </c>
      <c r="I33" s="10">
        <v>6</v>
      </c>
      <c r="J33" s="39"/>
      <c r="L33" s="3"/>
      <c r="M33" s="3"/>
    </row>
    <row r="34" spans="1:13" x14ac:dyDescent="0.3">
      <c r="A34" s="8" t="s">
        <v>421</v>
      </c>
      <c r="B34" s="8" t="s">
        <v>419</v>
      </c>
      <c r="C34" s="8" t="s">
        <v>420</v>
      </c>
      <c r="D34" s="9">
        <v>0</v>
      </c>
      <c r="E34" s="8" t="s">
        <v>663</v>
      </c>
      <c r="F34" s="10">
        <v>2008</v>
      </c>
      <c r="G34" s="11">
        <v>88.4</v>
      </c>
      <c r="H34" s="11">
        <v>10</v>
      </c>
      <c r="I34" s="10">
        <v>5</v>
      </c>
      <c r="J34" s="39"/>
      <c r="L34" s="3"/>
      <c r="M34" s="3"/>
    </row>
    <row r="35" spans="1:13" x14ac:dyDescent="0.3">
      <c r="A35" s="8" t="s">
        <v>422</v>
      </c>
      <c r="B35" s="8" t="s">
        <v>419</v>
      </c>
      <c r="C35" s="8" t="s">
        <v>420</v>
      </c>
      <c r="D35" s="9">
        <v>909</v>
      </c>
      <c r="E35" s="8" t="s">
        <v>663</v>
      </c>
      <c r="F35" s="10">
        <v>2007</v>
      </c>
      <c r="G35" s="11">
        <v>83.8</v>
      </c>
      <c r="H35" s="11">
        <v>8</v>
      </c>
      <c r="I35" s="10">
        <v>5</v>
      </c>
      <c r="J35" s="39"/>
      <c r="L35" s="3"/>
      <c r="M35" s="3"/>
    </row>
    <row r="36" spans="1:13" x14ac:dyDescent="0.3">
      <c r="A36" s="8" t="s">
        <v>423</v>
      </c>
      <c r="B36" s="8" t="s">
        <v>419</v>
      </c>
      <c r="C36" s="8" t="s">
        <v>420</v>
      </c>
      <c r="D36" s="9">
        <v>1196</v>
      </c>
      <c r="E36" s="8" t="s">
        <v>662</v>
      </c>
      <c r="F36" s="10">
        <v>2007</v>
      </c>
      <c r="G36" s="11">
        <v>9</v>
      </c>
      <c r="H36" s="11">
        <v>19.12</v>
      </c>
      <c r="I36" s="10">
        <v>1</v>
      </c>
      <c r="J36" s="39"/>
      <c r="L36" s="3"/>
      <c r="M36" s="3"/>
    </row>
    <row r="37" spans="1:13" x14ac:dyDescent="0.3">
      <c r="A37" s="8" t="s">
        <v>424</v>
      </c>
      <c r="B37" s="8" t="s">
        <v>419</v>
      </c>
      <c r="C37" s="8" t="s">
        <v>420</v>
      </c>
      <c r="D37" s="9">
        <v>1679</v>
      </c>
      <c r="E37" s="8" t="s">
        <v>663</v>
      </c>
      <c r="F37" s="10">
        <v>2008</v>
      </c>
      <c r="G37" s="11">
        <v>71.3</v>
      </c>
      <c r="H37" s="11">
        <v>6.5</v>
      </c>
      <c r="I37" s="10">
        <v>3</v>
      </c>
      <c r="J37" s="39"/>
      <c r="L37" s="3"/>
      <c r="M37" s="3"/>
    </row>
    <row r="38" spans="1:13" x14ac:dyDescent="0.3">
      <c r="A38" s="8" t="s">
        <v>426</v>
      </c>
      <c r="B38" s="8" t="s">
        <v>214</v>
      </c>
      <c r="C38" s="8" t="s">
        <v>425</v>
      </c>
      <c r="D38" s="9">
        <v>8151</v>
      </c>
      <c r="E38" s="8" t="s">
        <v>664</v>
      </c>
      <c r="F38" s="10">
        <v>2008</v>
      </c>
      <c r="G38" s="11">
        <v>6</v>
      </c>
      <c r="H38" s="11">
        <v>22.5</v>
      </c>
      <c r="I38" s="10">
        <v>1</v>
      </c>
      <c r="J38" s="39"/>
      <c r="L38" s="3"/>
      <c r="M38" s="3"/>
    </row>
    <row r="39" spans="1:13" x14ac:dyDescent="0.3">
      <c r="A39" s="8" t="s">
        <v>467</v>
      </c>
      <c r="B39" s="8" t="s">
        <v>214</v>
      </c>
      <c r="C39" s="8" t="s">
        <v>454</v>
      </c>
      <c r="D39" s="9">
        <v>7304</v>
      </c>
      <c r="E39" s="8" t="s">
        <v>664</v>
      </c>
      <c r="F39" s="10">
        <v>2008</v>
      </c>
      <c r="G39" s="11">
        <v>9.1999999999999993</v>
      </c>
      <c r="H39" s="11">
        <v>30.16</v>
      </c>
      <c r="I39" s="10">
        <v>1</v>
      </c>
      <c r="J39" s="39"/>
      <c r="L39" s="3"/>
      <c r="M39" s="3"/>
    </row>
    <row r="40" spans="1:13" x14ac:dyDescent="0.3">
      <c r="A40" s="8" t="s">
        <v>468</v>
      </c>
      <c r="B40" s="8" t="s">
        <v>214</v>
      </c>
      <c r="C40" s="8" t="s">
        <v>454</v>
      </c>
      <c r="D40" s="9">
        <v>7795</v>
      </c>
      <c r="E40" s="8" t="s">
        <v>664</v>
      </c>
      <c r="F40" s="10">
        <v>2008</v>
      </c>
      <c r="G40" s="11">
        <v>13.85</v>
      </c>
      <c r="H40" s="11">
        <v>27.38</v>
      </c>
      <c r="I40" s="10">
        <v>1</v>
      </c>
      <c r="J40" s="39"/>
      <c r="L40" s="3"/>
      <c r="M40" s="3"/>
    </row>
    <row r="41" spans="1:13" x14ac:dyDescent="0.3">
      <c r="A41" s="8" t="s">
        <v>469</v>
      </c>
      <c r="B41" s="8" t="s">
        <v>214</v>
      </c>
      <c r="C41" s="8" t="s">
        <v>454</v>
      </c>
      <c r="D41" s="9">
        <v>8549</v>
      </c>
      <c r="E41" s="8" t="s">
        <v>664</v>
      </c>
      <c r="F41" s="10">
        <v>2008</v>
      </c>
      <c r="G41" s="11">
        <v>9.4</v>
      </c>
      <c r="H41" s="11">
        <v>22.61</v>
      </c>
      <c r="I41" s="10">
        <v>1</v>
      </c>
      <c r="J41" s="39"/>
      <c r="L41" s="3"/>
      <c r="M41" s="3"/>
    </row>
    <row r="42" spans="1:13" x14ac:dyDescent="0.3">
      <c r="A42" s="8" t="s">
        <v>470</v>
      </c>
      <c r="B42" s="8" t="s">
        <v>214</v>
      </c>
      <c r="C42" s="8" t="s">
        <v>454</v>
      </c>
      <c r="D42" s="9">
        <v>8993</v>
      </c>
      <c r="E42" s="8" t="s">
        <v>664</v>
      </c>
      <c r="F42" s="10">
        <v>2008</v>
      </c>
      <c r="G42" s="11">
        <v>13.6</v>
      </c>
      <c r="H42" s="11">
        <v>31.81</v>
      </c>
      <c r="I42" s="10">
        <v>1</v>
      </c>
      <c r="J42" s="39"/>
      <c r="L42" s="3"/>
      <c r="M42" s="3"/>
    </row>
    <row r="43" spans="1:13" x14ac:dyDescent="0.3">
      <c r="A43" s="8" t="s">
        <v>471</v>
      </c>
      <c r="B43" s="8" t="s">
        <v>214</v>
      </c>
      <c r="C43" s="8" t="s">
        <v>454</v>
      </c>
      <c r="D43" s="9">
        <v>10706</v>
      </c>
      <c r="E43" s="8" t="s">
        <v>664</v>
      </c>
      <c r="F43" s="10">
        <v>2008</v>
      </c>
      <c r="G43" s="11">
        <v>13.5</v>
      </c>
      <c r="H43" s="11">
        <v>26.22</v>
      </c>
      <c r="I43" s="10">
        <v>1</v>
      </c>
      <c r="J43" s="39"/>
      <c r="L43" s="3"/>
      <c r="M43" s="3"/>
    </row>
    <row r="44" spans="1:13" x14ac:dyDescent="0.3">
      <c r="A44" s="8" t="s">
        <v>472</v>
      </c>
      <c r="B44" s="8" t="s">
        <v>214</v>
      </c>
      <c r="C44" s="8" t="s">
        <v>454</v>
      </c>
      <c r="D44" s="9">
        <v>10116</v>
      </c>
      <c r="E44" s="8" t="s">
        <v>663</v>
      </c>
      <c r="F44" s="10">
        <v>2008</v>
      </c>
      <c r="G44" s="11">
        <v>79</v>
      </c>
      <c r="H44" s="11">
        <v>9.25</v>
      </c>
      <c r="I44" s="10">
        <v>4</v>
      </c>
      <c r="J44" s="39"/>
      <c r="L44" s="3"/>
      <c r="M44" s="3"/>
    </row>
    <row r="45" spans="1:13" x14ac:dyDescent="0.3">
      <c r="A45" s="8" t="s">
        <v>473</v>
      </c>
      <c r="B45" s="8" t="s">
        <v>214</v>
      </c>
      <c r="C45" s="8" t="s">
        <v>454</v>
      </c>
      <c r="D45" s="9">
        <v>11055</v>
      </c>
      <c r="E45" s="8" t="s">
        <v>662</v>
      </c>
      <c r="F45" s="10">
        <v>2008</v>
      </c>
      <c r="G45" s="11">
        <v>39.270000000000003</v>
      </c>
      <c r="H45" s="11">
        <v>10.75</v>
      </c>
      <c r="I45" s="10">
        <v>3</v>
      </c>
      <c r="J45" s="39"/>
      <c r="L45" s="3"/>
      <c r="M45" s="3"/>
    </row>
    <row r="46" spans="1:13" x14ac:dyDescent="0.3">
      <c r="A46" s="8" t="s">
        <v>474</v>
      </c>
      <c r="B46" s="8" t="s">
        <v>214</v>
      </c>
      <c r="C46" s="8" t="s">
        <v>425</v>
      </c>
      <c r="D46" s="9">
        <v>0</v>
      </c>
      <c r="E46" s="8" t="s">
        <v>664</v>
      </c>
      <c r="F46" s="10">
        <v>2008</v>
      </c>
      <c r="G46" s="11">
        <v>13.56</v>
      </c>
      <c r="H46" s="11">
        <v>34.799999999999997</v>
      </c>
      <c r="I46" s="10">
        <v>1</v>
      </c>
      <c r="J46" s="39"/>
      <c r="L46" s="3"/>
      <c r="M46" s="3"/>
    </row>
    <row r="47" spans="1:13" x14ac:dyDescent="0.3">
      <c r="A47" s="8" t="s">
        <v>475</v>
      </c>
      <c r="B47" s="8" t="s">
        <v>214</v>
      </c>
      <c r="C47" s="8" t="s">
        <v>425</v>
      </c>
      <c r="D47" s="9">
        <v>686</v>
      </c>
      <c r="E47" s="8" t="s">
        <v>662</v>
      </c>
      <c r="F47" s="10">
        <v>2008</v>
      </c>
      <c r="G47" s="11">
        <v>31.52</v>
      </c>
      <c r="H47" s="11">
        <v>10.75</v>
      </c>
      <c r="I47" s="10">
        <v>3</v>
      </c>
      <c r="J47" s="39"/>
      <c r="L47" s="3"/>
      <c r="M47" s="3"/>
    </row>
    <row r="48" spans="1:13" x14ac:dyDescent="0.3">
      <c r="A48" s="8" t="s">
        <v>477</v>
      </c>
      <c r="B48" s="8" t="s">
        <v>214</v>
      </c>
      <c r="C48" s="8" t="s">
        <v>476</v>
      </c>
      <c r="D48" s="9">
        <v>696</v>
      </c>
      <c r="E48" s="8" t="s">
        <v>662</v>
      </c>
      <c r="F48" s="10">
        <v>2008</v>
      </c>
      <c r="G48" s="11">
        <v>42.62</v>
      </c>
      <c r="H48" s="11">
        <v>10.5</v>
      </c>
      <c r="I48" s="10">
        <v>3</v>
      </c>
      <c r="J48" s="39"/>
      <c r="L48" s="3"/>
      <c r="M48" s="3"/>
    </row>
    <row r="49" spans="1:13" x14ac:dyDescent="0.3">
      <c r="A49" s="8" t="s">
        <v>478</v>
      </c>
      <c r="B49" s="8" t="s">
        <v>214</v>
      </c>
      <c r="C49" s="8" t="s">
        <v>425</v>
      </c>
      <c r="D49" s="9">
        <v>1523</v>
      </c>
      <c r="E49" s="8" t="s">
        <v>663</v>
      </c>
      <c r="F49" s="10">
        <v>2006</v>
      </c>
      <c r="G49" s="11">
        <v>82</v>
      </c>
      <c r="H49" s="11">
        <v>9.1</v>
      </c>
      <c r="I49" s="10">
        <v>4</v>
      </c>
      <c r="J49" s="39"/>
      <c r="L49" s="3"/>
      <c r="M49" s="3"/>
    </row>
    <row r="50" spans="1:13" x14ac:dyDescent="0.3">
      <c r="A50" s="8" t="s">
        <v>479</v>
      </c>
      <c r="B50" s="8" t="s">
        <v>214</v>
      </c>
      <c r="C50" s="8" t="s">
        <v>425</v>
      </c>
      <c r="D50" s="9">
        <v>2059</v>
      </c>
      <c r="E50" s="8" t="s">
        <v>663</v>
      </c>
      <c r="F50" s="10">
        <v>2008</v>
      </c>
      <c r="G50" s="11">
        <v>84.55</v>
      </c>
      <c r="H50" s="11">
        <v>8</v>
      </c>
      <c r="I50" s="10">
        <v>4</v>
      </c>
      <c r="J50" s="39"/>
      <c r="L50" s="3"/>
      <c r="M50" s="3"/>
    </row>
    <row r="51" spans="1:13" x14ac:dyDescent="0.3">
      <c r="A51" s="8" t="s">
        <v>480</v>
      </c>
      <c r="B51" s="8" t="s">
        <v>214</v>
      </c>
      <c r="C51" s="8" t="s">
        <v>425</v>
      </c>
      <c r="D51" s="9">
        <v>2215</v>
      </c>
      <c r="E51" s="8" t="s">
        <v>662</v>
      </c>
      <c r="F51" s="10">
        <v>2008</v>
      </c>
      <c r="G51" s="11">
        <v>7</v>
      </c>
      <c r="H51" s="11">
        <v>39.5</v>
      </c>
      <c r="I51" s="10">
        <v>1</v>
      </c>
      <c r="J51" s="39"/>
      <c r="L51" s="3"/>
      <c r="M51" s="3"/>
    </row>
    <row r="52" spans="1:13" x14ac:dyDescent="0.3">
      <c r="A52" s="8" t="s">
        <v>481</v>
      </c>
      <c r="B52" s="8" t="s">
        <v>214</v>
      </c>
      <c r="C52" s="8" t="s">
        <v>425</v>
      </c>
      <c r="D52" s="9">
        <v>2316</v>
      </c>
      <c r="E52" s="8" t="s">
        <v>664</v>
      </c>
      <c r="F52" s="10">
        <v>2008</v>
      </c>
      <c r="G52" s="11">
        <v>9.4</v>
      </c>
      <c r="H52" s="11">
        <v>22.32</v>
      </c>
      <c r="I52" s="10">
        <v>1</v>
      </c>
      <c r="J52" s="39"/>
      <c r="L52" s="3"/>
      <c r="M52" s="3"/>
    </row>
    <row r="53" spans="1:13" x14ac:dyDescent="0.3">
      <c r="A53" s="8" t="s">
        <v>482</v>
      </c>
      <c r="B53" s="8" t="s">
        <v>214</v>
      </c>
      <c r="C53" s="8" t="s">
        <v>425</v>
      </c>
      <c r="D53" s="9">
        <v>3397</v>
      </c>
      <c r="E53" s="8" t="s">
        <v>664</v>
      </c>
      <c r="F53" s="10">
        <v>2008</v>
      </c>
      <c r="G53" s="11">
        <v>8.4</v>
      </c>
      <c r="H53" s="11">
        <v>22.32</v>
      </c>
      <c r="I53" s="10">
        <v>1</v>
      </c>
      <c r="J53" s="39"/>
      <c r="L53" s="3"/>
      <c r="M53" s="3"/>
    </row>
    <row r="54" spans="1:13" x14ac:dyDescent="0.3">
      <c r="A54" s="8" t="s">
        <v>483</v>
      </c>
      <c r="B54" s="8" t="s">
        <v>214</v>
      </c>
      <c r="C54" s="8" t="s">
        <v>425</v>
      </c>
      <c r="D54" s="9">
        <v>3779</v>
      </c>
      <c r="E54" s="8" t="s">
        <v>663</v>
      </c>
      <c r="F54" s="10">
        <v>2008</v>
      </c>
      <c r="G54" s="11">
        <v>58.8</v>
      </c>
      <c r="H54" s="11">
        <v>8</v>
      </c>
      <c r="I54" s="10">
        <v>2</v>
      </c>
      <c r="J54" s="39"/>
      <c r="L54" s="3"/>
      <c r="M54" s="3"/>
    </row>
    <row r="55" spans="1:13" x14ac:dyDescent="0.3">
      <c r="A55" s="8" t="s">
        <v>484</v>
      </c>
      <c r="B55" s="8" t="s">
        <v>214</v>
      </c>
      <c r="C55" s="8" t="s">
        <v>425</v>
      </c>
      <c r="D55" s="9">
        <v>4242</v>
      </c>
      <c r="E55" s="8" t="s">
        <v>665</v>
      </c>
      <c r="F55" s="10">
        <v>2008</v>
      </c>
      <c r="G55" s="11">
        <v>135.6</v>
      </c>
      <c r="H55" s="11">
        <v>10.75</v>
      </c>
      <c r="I55" s="10">
        <v>5</v>
      </c>
      <c r="J55" s="39"/>
      <c r="L55" s="3"/>
      <c r="M55" s="3"/>
    </row>
    <row r="56" spans="1:13" x14ac:dyDescent="0.3">
      <c r="A56" s="8" t="s">
        <v>485</v>
      </c>
      <c r="B56" s="8" t="s">
        <v>214</v>
      </c>
      <c r="C56" s="8" t="s">
        <v>476</v>
      </c>
      <c r="D56" s="9">
        <v>4255</v>
      </c>
      <c r="E56" s="8" t="s">
        <v>665</v>
      </c>
      <c r="F56" s="10">
        <v>2008</v>
      </c>
      <c r="G56" s="11">
        <v>134.05000000000001</v>
      </c>
      <c r="H56" s="11">
        <v>10.75</v>
      </c>
      <c r="I56" s="10">
        <v>5</v>
      </c>
      <c r="J56" s="39"/>
      <c r="L56" s="3"/>
      <c r="M56" s="3"/>
    </row>
    <row r="57" spans="1:13" x14ac:dyDescent="0.3">
      <c r="A57" s="8" t="s">
        <v>486</v>
      </c>
      <c r="B57" s="8" t="s">
        <v>214</v>
      </c>
      <c r="C57" s="8" t="s">
        <v>425</v>
      </c>
      <c r="D57" s="9">
        <v>4511</v>
      </c>
      <c r="E57" s="8" t="s">
        <v>665</v>
      </c>
      <c r="F57" s="10">
        <v>2006</v>
      </c>
      <c r="G57" s="11">
        <v>256.73</v>
      </c>
      <c r="H57" s="11">
        <v>10.75</v>
      </c>
      <c r="I57" s="10">
        <v>8</v>
      </c>
      <c r="J57" s="39"/>
      <c r="L57" s="3"/>
      <c r="M57" s="3"/>
    </row>
    <row r="58" spans="1:13" x14ac:dyDescent="0.3">
      <c r="A58" s="8" t="s">
        <v>487</v>
      </c>
      <c r="B58" s="8" t="s">
        <v>214</v>
      </c>
      <c r="C58" s="8" t="s">
        <v>476</v>
      </c>
      <c r="D58" s="9">
        <v>4521</v>
      </c>
      <c r="E58" s="8" t="s">
        <v>665</v>
      </c>
      <c r="F58" s="10">
        <v>2006</v>
      </c>
      <c r="G58" s="11">
        <v>257.87</v>
      </c>
      <c r="H58" s="11">
        <v>10.75</v>
      </c>
      <c r="I58" s="10">
        <v>8</v>
      </c>
      <c r="J58" s="39"/>
      <c r="L58" s="3"/>
      <c r="M58" s="3"/>
    </row>
    <row r="59" spans="1:13" x14ac:dyDescent="0.3">
      <c r="A59" s="8" t="s">
        <v>488</v>
      </c>
      <c r="B59" s="8" t="s">
        <v>214</v>
      </c>
      <c r="C59" s="8" t="s">
        <v>425</v>
      </c>
      <c r="D59" s="9">
        <v>4962</v>
      </c>
      <c r="E59" s="8" t="s">
        <v>663</v>
      </c>
      <c r="F59" s="10">
        <v>2008</v>
      </c>
      <c r="G59" s="11">
        <v>68.3</v>
      </c>
      <c r="H59" s="11">
        <v>8</v>
      </c>
      <c r="I59" s="10">
        <v>3</v>
      </c>
      <c r="J59" s="39"/>
      <c r="L59" s="3"/>
      <c r="M59" s="3"/>
    </row>
    <row r="60" spans="1:13" x14ac:dyDescent="0.3">
      <c r="A60" s="8" t="s">
        <v>489</v>
      </c>
      <c r="B60" s="8" t="s">
        <v>214</v>
      </c>
      <c r="C60" s="8" t="s">
        <v>425</v>
      </c>
      <c r="D60" s="9">
        <v>5288</v>
      </c>
      <c r="E60" s="8" t="s">
        <v>665</v>
      </c>
      <c r="F60" s="10">
        <v>2007</v>
      </c>
      <c r="G60" s="11">
        <v>347.1</v>
      </c>
      <c r="H60" s="11">
        <v>10.75</v>
      </c>
      <c r="I60" s="10">
        <v>9</v>
      </c>
      <c r="J60" s="39"/>
      <c r="L60" s="3"/>
      <c r="M60" s="3"/>
    </row>
    <row r="61" spans="1:13" x14ac:dyDescent="0.3">
      <c r="A61" s="8" t="s">
        <v>490</v>
      </c>
      <c r="B61" s="8" t="s">
        <v>214</v>
      </c>
      <c r="C61" s="8" t="s">
        <v>476</v>
      </c>
      <c r="D61" s="9">
        <v>5306</v>
      </c>
      <c r="E61" s="8" t="s">
        <v>665</v>
      </c>
      <c r="F61" s="10">
        <v>2007</v>
      </c>
      <c r="G61" s="11">
        <v>348.93</v>
      </c>
      <c r="H61" s="11">
        <v>10.75</v>
      </c>
      <c r="I61" s="10">
        <v>9</v>
      </c>
      <c r="J61" s="39"/>
      <c r="L61" s="3"/>
      <c r="M61" s="3"/>
    </row>
    <row r="62" spans="1:13" x14ac:dyDescent="0.3">
      <c r="A62" s="8" t="s">
        <v>491</v>
      </c>
      <c r="B62" s="8" t="s">
        <v>214</v>
      </c>
      <c r="C62" s="8" t="s">
        <v>425</v>
      </c>
      <c r="D62" s="9">
        <v>5946</v>
      </c>
      <c r="E62" s="8" t="s">
        <v>663</v>
      </c>
      <c r="F62" s="10">
        <v>2008</v>
      </c>
      <c r="G62" s="11">
        <v>70.8</v>
      </c>
      <c r="H62" s="11">
        <v>8</v>
      </c>
      <c r="I62" s="10">
        <v>4</v>
      </c>
      <c r="J62" s="39"/>
      <c r="L62" s="3"/>
      <c r="M62" s="3"/>
    </row>
    <row r="63" spans="1:13" x14ac:dyDescent="0.3">
      <c r="A63" s="8" t="s">
        <v>492</v>
      </c>
      <c r="B63" s="8" t="s">
        <v>214</v>
      </c>
      <c r="C63" s="8" t="s">
        <v>425</v>
      </c>
      <c r="D63" s="9">
        <v>6936</v>
      </c>
      <c r="E63" s="8" t="s">
        <v>664</v>
      </c>
      <c r="F63" s="10">
        <v>2008</v>
      </c>
      <c r="G63" s="11">
        <v>9.1999999999999993</v>
      </c>
      <c r="H63" s="11">
        <v>22.32</v>
      </c>
      <c r="I63" s="10">
        <v>1</v>
      </c>
      <c r="J63" s="39"/>
      <c r="L63" s="3"/>
      <c r="M63" s="3"/>
    </row>
    <row r="64" spans="1:13" x14ac:dyDescent="0.3">
      <c r="A64" s="8" t="s">
        <v>493</v>
      </c>
      <c r="B64" s="8" t="s">
        <v>214</v>
      </c>
      <c r="C64" s="8" t="s">
        <v>425</v>
      </c>
      <c r="D64" s="9">
        <v>7213</v>
      </c>
      <c r="E64" s="8" t="s">
        <v>663</v>
      </c>
      <c r="F64" s="10">
        <v>2008</v>
      </c>
      <c r="G64" s="11">
        <v>52.3</v>
      </c>
      <c r="H64" s="11">
        <v>12.1</v>
      </c>
      <c r="I64" s="10">
        <v>2</v>
      </c>
      <c r="J64" s="39"/>
      <c r="L64" s="3"/>
      <c r="M64" s="3"/>
    </row>
    <row r="65" spans="1:13" x14ac:dyDescent="0.3">
      <c r="A65" s="8" t="s">
        <v>495</v>
      </c>
      <c r="B65" s="8" t="s">
        <v>214</v>
      </c>
      <c r="C65" s="8" t="s">
        <v>494</v>
      </c>
      <c r="D65" s="9">
        <v>0</v>
      </c>
      <c r="E65" s="8" t="s">
        <v>663</v>
      </c>
      <c r="F65" s="10">
        <v>2008</v>
      </c>
      <c r="G65" s="11">
        <v>92.2</v>
      </c>
      <c r="H65" s="11">
        <v>12.1</v>
      </c>
      <c r="I65" s="10">
        <v>4</v>
      </c>
      <c r="J65" s="39"/>
      <c r="L65" s="3"/>
      <c r="M65" s="3"/>
    </row>
    <row r="66" spans="1:13" x14ac:dyDescent="0.3">
      <c r="A66" s="8" t="s">
        <v>525</v>
      </c>
      <c r="B66" s="8" t="s">
        <v>214</v>
      </c>
      <c r="C66" s="8" t="s">
        <v>494</v>
      </c>
      <c r="D66" s="9">
        <v>390</v>
      </c>
      <c r="E66" s="8" t="s">
        <v>663</v>
      </c>
      <c r="F66" s="10">
        <v>2008</v>
      </c>
      <c r="G66" s="11">
        <v>92.2</v>
      </c>
      <c r="H66" s="11">
        <v>7.5</v>
      </c>
      <c r="I66" s="10">
        <v>4</v>
      </c>
      <c r="J66" s="39"/>
      <c r="L66" s="3"/>
      <c r="M66" s="3"/>
    </row>
    <row r="67" spans="1:13" x14ac:dyDescent="0.3">
      <c r="A67" s="8" t="s">
        <v>526</v>
      </c>
      <c r="B67" s="8" t="s">
        <v>214</v>
      </c>
      <c r="C67" s="8" t="s">
        <v>494</v>
      </c>
      <c r="D67" s="9">
        <v>1768</v>
      </c>
      <c r="E67" s="8" t="s">
        <v>663</v>
      </c>
      <c r="F67" s="10">
        <v>2008</v>
      </c>
      <c r="G67" s="11">
        <v>92.2</v>
      </c>
      <c r="H67" s="11">
        <v>7.5</v>
      </c>
      <c r="I67" s="10">
        <v>4</v>
      </c>
      <c r="J67" s="39"/>
      <c r="L67" s="3"/>
      <c r="M67" s="3"/>
    </row>
    <row r="68" spans="1:13" x14ac:dyDescent="0.3">
      <c r="A68" s="8" t="s">
        <v>527</v>
      </c>
      <c r="B68" s="8" t="s">
        <v>214</v>
      </c>
      <c r="C68" s="8" t="s">
        <v>494</v>
      </c>
      <c r="D68" s="9">
        <v>3368</v>
      </c>
      <c r="E68" s="8" t="s">
        <v>662</v>
      </c>
      <c r="F68" s="10">
        <v>2008</v>
      </c>
      <c r="G68" s="11">
        <v>9.1999999999999993</v>
      </c>
      <c r="H68" s="11">
        <v>27.8</v>
      </c>
      <c r="I68" s="10">
        <v>1</v>
      </c>
      <c r="J68" s="39"/>
      <c r="L68" s="3"/>
      <c r="M68" s="3"/>
    </row>
    <row r="69" spans="1:13" x14ac:dyDescent="0.3">
      <c r="A69" s="8" t="s">
        <v>528</v>
      </c>
      <c r="B69" s="8" t="s">
        <v>214</v>
      </c>
      <c r="C69" s="8" t="s">
        <v>494</v>
      </c>
      <c r="D69" s="9">
        <v>4398</v>
      </c>
      <c r="E69" s="8" t="s">
        <v>662</v>
      </c>
      <c r="F69" s="10">
        <v>2008</v>
      </c>
      <c r="G69" s="11">
        <v>37.47</v>
      </c>
      <c r="H69" s="11">
        <v>11.3</v>
      </c>
      <c r="I69" s="10">
        <v>3</v>
      </c>
      <c r="J69" s="39"/>
      <c r="L69" s="3"/>
      <c r="M69" s="3"/>
    </row>
    <row r="70" spans="1:13" x14ac:dyDescent="0.3">
      <c r="A70" s="8" t="s">
        <v>529</v>
      </c>
      <c r="B70" s="8" t="s">
        <v>214</v>
      </c>
      <c r="C70" s="8" t="s">
        <v>494</v>
      </c>
      <c r="D70" s="9">
        <v>4725</v>
      </c>
      <c r="E70" s="8" t="s">
        <v>662</v>
      </c>
      <c r="F70" s="10">
        <v>2008</v>
      </c>
      <c r="G70" s="11">
        <v>83.2</v>
      </c>
      <c r="H70" s="11">
        <v>11.3</v>
      </c>
      <c r="I70" s="10">
        <v>5</v>
      </c>
      <c r="J70" s="39"/>
      <c r="L70" s="3"/>
      <c r="M70" s="3"/>
    </row>
    <row r="71" spans="1:13" x14ac:dyDescent="0.3">
      <c r="A71" s="8" t="s">
        <v>531</v>
      </c>
      <c r="B71" s="8" t="s">
        <v>214</v>
      </c>
      <c r="C71" s="8" t="s">
        <v>530</v>
      </c>
      <c r="D71" s="9">
        <v>4713</v>
      </c>
      <c r="E71" s="8" t="s">
        <v>662</v>
      </c>
      <c r="F71" s="10">
        <v>2008</v>
      </c>
      <c r="G71" s="11">
        <v>83.2</v>
      </c>
      <c r="H71" s="11">
        <v>11.3</v>
      </c>
      <c r="I71" s="10">
        <v>5</v>
      </c>
      <c r="J71" s="39"/>
      <c r="L71" s="3"/>
      <c r="M71" s="3"/>
    </row>
    <row r="72" spans="1:13" x14ac:dyDescent="0.3">
      <c r="A72" s="8" t="s">
        <v>532</v>
      </c>
      <c r="B72" s="8" t="s">
        <v>214</v>
      </c>
      <c r="C72" s="8" t="s">
        <v>494</v>
      </c>
      <c r="D72" s="9">
        <v>5960</v>
      </c>
      <c r="E72" s="8" t="s">
        <v>662</v>
      </c>
      <c r="F72" s="10">
        <v>2008</v>
      </c>
      <c r="G72" s="11">
        <v>38.130000000000003</v>
      </c>
      <c r="H72" s="11">
        <v>11.3</v>
      </c>
      <c r="I72" s="10">
        <v>3</v>
      </c>
      <c r="J72" s="39"/>
      <c r="L72" s="3"/>
      <c r="M72" s="3"/>
    </row>
    <row r="73" spans="1:13" x14ac:dyDescent="0.3">
      <c r="A73" s="8" t="s">
        <v>533</v>
      </c>
      <c r="B73" s="8" t="s">
        <v>214</v>
      </c>
      <c r="C73" s="8" t="s">
        <v>530</v>
      </c>
      <c r="D73" s="9">
        <v>5942</v>
      </c>
      <c r="E73" s="8" t="s">
        <v>662</v>
      </c>
      <c r="F73" s="10">
        <v>2008</v>
      </c>
      <c r="G73" s="11">
        <v>38.130000000000003</v>
      </c>
      <c r="H73" s="11">
        <v>11.3</v>
      </c>
      <c r="I73" s="10">
        <v>3</v>
      </c>
      <c r="J73" s="39"/>
      <c r="L73" s="3"/>
      <c r="M73" s="3"/>
    </row>
    <row r="74" spans="1:13" x14ac:dyDescent="0.3">
      <c r="A74" s="8" t="s">
        <v>534</v>
      </c>
      <c r="B74" s="8" t="s">
        <v>214</v>
      </c>
      <c r="C74" s="8" t="s">
        <v>494</v>
      </c>
      <c r="D74" s="9">
        <v>7567</v>
      </c>
      <c r="E74" s="8" t="s">
        <v>663</v>
      </c>
      <c r="F74" s="10">
        <v>2008</v>
      </c>
      <c r="G74" s="11">
        <v>105.9</v>
      </c>
      <c r="H74" s="11">
        <v>8.1999999999999993</v>
      </c>
      <c r="I74" s="10">
        <v>6</v>
      </c>
      <c r="J74" s="39"/>
      <c r="L74" s="3"/>
      <c r="M74" s="3"/>
    </row>
    <row r="75" spans="1:13" x14ac:dyDescent="0.3">
      <c r="A75" s="8" t="s">
        <v>535</v>
      </c>
      <c r="B75" s="8" t="s">
        <v>214</v>
      </c>
      <c r="C75" s="8" t="s">
        <v>494</v>
      </c>
      <c r="D75" s="9">
        <v>8957</v>
      </c>
      <c r="E75" s="8" t="s">
        <v>662</v>
      </c>
      <c r="F75" s="10">
        <v>2008</v>
      </c>
      <c r="G75" s="11">
        <v>11.4</v>
      </c>
      <c r="H75" s="11">
        <v>26.62</v>
      </c>
      <c r="I75" s="10">
        <v>1</v>
      </c>
      <c r="J75" s="39"/>
      <c r="L75" s="3"/>
      <c r="M75" s="3"/>
    </row>
    <row r="76" spans="1:13" x14ac:dyDescent="0.3">
      <c r="A76" s="8" t="s">
        <v>536</v>
      </c>
      <c r="B76" s="8" t="s">
        <v>214</v>
      </c>
      <c r="C76" s="8" t="s">
        <v>494</v>
      </c>
      <c r="D76" s="9">
        <v>9467</v>
      </c>
      <c r="E76" s="8" t="s">
        <v>662</v>
      </c>
      <c r="F76" s="10">
        <v>2008</v>
      </c>
      <c r="G76" s="11">
        <v>13.4</v>
      </c>
      <c r="H76" s="11">
        <v>31.04</v>
      </c>
      <c r="I76" s="10">
        <v>1</v>
      </c>
      <c r="J76" s="39"/>
      <c r="L76" s="3"/>
      <c r="M76" s="3"/>
    </row>
    <row r="77" spans="1:13" x14ac:dyDescent="0.3">
      <c r="A77" s="8" t="s">
        <v>537</v>
      </c>
      <c r="B77" s="8" t="s">
        <v>214</v>
      </c>
      <c r="C77" s="8" t="s">
        <v>494</v>
      </c>
      <c r="D77" s="9">
        <v>9518</v>
      </c>
      <c r="E77" s="8" t="s">
        <v>662</v>
      </c>
      <c r="F77" s="10">
        <v>2008</v>
      </c>
      <c r="G77" s="11">
        <v>31.58</v>
      </c>
      <c r="H77" s="11">
        <v>37.07</v>
      </c>
      <c r="I77" s="10">
        <v>3</v>
      </c>
      <c r="J77" s="39"/>
      <c r="L77" s="3"/>
      <c r="M77" s="3"/>
    </row>
    <row r="78" spans="1:13" x14ac:dyDescent="0.3">
      <c r="A78" s="8" t="s">
        <v>539</v>
      </c>
      <c r="B78" s="8" t="s">
        <v>214</v>
      </c>
      <c r="C78" s="8" t="s">
        <v>538</v>
      </c>
      <c r="D78" s="9">
        <v>0</v>
      </c>
      <c r="E78" s="8" t="s">
        <v>663</v>
      </c>
      <c r="F78" s="10">
        <v>2008</v>
      </c>
      <c r="G78" s="11">
        <v>246</v>
      </c>
      <c r="H78" s="11">
        <v>18.399999999999999</v>
      </c>
      <c r="I78" s="10">
        <v>9</v>
      </c>
      <c r="J78" s="39"/>
      <c r="L78" s="3"/>
      <c r="M78" s="3"/>
    </row>
    <row r="79" spans="1:13" x14ac:dyDescent="0.3">
      <c r="A79" s="8" t="s">
        <v>540</v>
      </c>
      <c r="B79" s="8" t="s">
        <v>214</v>
      </c>
      <c r="C79" s="8" t="s">
        <v>538</v>
      </c>
      <c r="D79" s="9">
        <v>227</v>
      </c>
      <c r="E79" s="8" t="s">
        <v>663</v>
      </c>
      <c r="F79" s="10">
        <v>2008</v>
      </c>
      <c r="G79" s="11">
        <v>147</v>
      </c>
      <c r="H79" s="11">
        <v>6.5</v>
      </c>
      <c r="I79" s="10">
        <v>7</v>
      </c>
      <c r="J79" s="39"/>
      <c r="L79" s="3"/>
      <c r="M79" s="3"/>
    </row>
    <row r="80" spans="1:13" x14ac:dyDescent="0.3">
      <c r="A80" s="8" t="s">
        <v>541</v>
      </c>
      <c r="B80" s="8" t="s">
        <v>214</v>
      </c>
      <c r="C80" s="8" t="s">
        <v>538</v>
      </c>
      <c r="D80" s="9">
        <v>2626</v>
      </c>
      <c r="E80" s="8" t="s">
        <v>662</v>
      </c>
      <c r="F80" s="10">
        <v>1999</v>
      </c>
      <c r="G80" s="11">
        <v>44.95</v>
      </c>
      <c r="H80" s="11">
        <v>14.06</v>
      </c>
      <c r="I80" s="10">
        <v>3</v>
      </c>
      <c r="J80" s="39"/>
      <c r="L80" s="3"/>
      <c r="M80" s="3"/>
    </row>
    <row r="81" spans="1:13" x14ac:dyDescent="0.3">
      <c r="A81" s="8" t="s">
        <v>543</v>
      </c>
      <c r="B81" s="8" t="s">
        <v>214</v>
      </c>
      <c r="C81" s="8" t="s">
        <v>542</v>
      </c>
      <c r="D81" s="9">
        <v>2639</v>
      </c>
      <c r="E81" s="8" t="s">
        <v>662</v>
      </c>
      <c r="F81" s="10">
        <v>2008</v>
      </c>
      <c r="G81" s="11">
        <v>44.95</v>
      </c>
      <c r="H81" s="11">
        <v>14.06</v>
      </c>
      <c r="I81" s="10">
        <v>3</v>
      </c>
      <c r="J81" s="39"/>
      <c r="L81" s="3"/>
      <c r="M81" s="3"/>
    </row>
    <row r="82" spans="1:13" x14ac:dyDescent="0.3">
      <c r="A82" s="8" t="s">
        <v>544</v>
      </c>
      <c r="B82" s="8" t="s">
        <v>214</v>
      </c>
      <c r="C82" s="8" t="s">
        <v>538</v>
      </c>
      <c r="D82" s="9">
        <v>3205</v>
      </c>
      <c r="E82" s="8" t="s">
        <v>662</v>
      </c>
      <c r="F82" s="10">
        <v>1999</v>
      </c>
      <c r="G82" s="11">
        <v>23.42</v>
      </c>
      <c r="H82" s="11">
        <v>27.38</v>
      </c>
      <c r="I82" s="10">
        <v>3</v>
      </c>
      <c r="J82" s="39"/>
      <c r="L82" s="3"/>
      <c r="M82" s="3"/>
    </row>
    <row r="83" spans="1:13" x14ac:dyDescent="0.3">
      <c r="A83" s="8" t="s">
        <v>545</v>
      </c>
      <c r="B83" s="8" t="s">
        <v>214</v>
      </c>
      <c r="C83" s="8" t="s">
        <v>538</v>
      </c>
      <c r="D83" s="9">
        <v>3368</v>
      </c>
      <c r="E83" s="8" t="s">
        <v>662</v>
      </c>
      <c r="F83" s="10">
        <v>1999</v>
      </c>
      <c r="G83" s="11">
        <v>5.8</v>
      </c>
      <c r="H83" s="11">
        <v>82.46</v>
      </c>
      <c r="I83" s="10">
        <v>1</v>
      </c>
      <c r="J83" s="39"/>
      <c r="L83" s="3"/>
      <c r="M83" s="3"/>
    </row>
    <row r="84" spans="1:13" x14ac:dyDescent="0.3">
      <c r="A84" s="8" t="s">
        <v>547</v>
      </c>
      <c r="B84" s="8" t="s">
        <v>214</v>
      </c>
      <c r="C84" s="8" t="s">
        <v>546</v>
      </c>
      <c r="D84" s="9">
        <v>0</v>
      </c>
      <c r="E84" s="8" t="s">
        <v>663</v>
      </c>
      <c r="F84" s="8">
        <v>2008</v>
      </c>
      <c r="G84" s="11">
        <v>74.599999999999994</v>
      </c>
      <c r="H84" s="11">
        <v>13.2</v>
      </c>
      <c r="I84" s="8">
        <v>3</v>
      </c>
      <c r="J84" s="39"/>
      <c r="L84" s="3"/>
      <c r="M84" s="3"/>
    </row>
    <row r="85" spans="1:13" x14ac:dyDescent="0.3">
      <c r="A85" s="8" t="s">
        <v>548</v>
      </c>
      <c r="B85" s="8" t="s">
        <v>214</v>
      </c>
      <c r="C85" s="8" t="s">
        <v>546</v>
      </c>
      <c r="D85" s="9">
        <v>2096</v>
      </c>
      <c r="E85" s="8" t="s">
        <v>665</v>
      </c>
      <c r="F85" s="8">
        <v>2008</v>
      </c>
      <c r="G85" s="11">
        <v>183.4</v>
      </c>
      <c r="H85" s="11">
        <v>13.34</v>
      </c>
      <c r="I85" s="8">
        <v>5</v>
      </c>
      <c r="J85" s="39"/>
      <c r="L85" s="3"/>
      <c r="M85" s="3"/>
    </row>
    <row r="86" spans="1:13" x14ac:dyDescent="0.3">
      <c r="A86" s="8" t="s">
        <v>550</v>
      </c>
      <c r="B86" s="8" t="s">
        <v>214</v>
      </c>
      <c r="C86" s="8" t="s">
        <v>549</v>
      </c>
      <c r="D86" s="9">
        <v>2076</v>
      </c>
      <c r="E86" s="8" t="s">
        <v>665</v>
      </c>
      <c r="F86" s="8">
        <v>2008</v>
      </c>
      <c r="G86" s="11">
        <v>183.4</v>
      </c>
      <c r="H86" s="11">
        <v>13.34</v>
      </c>
      <c r="I86" s="8">
        <v>5</v>
      </c>
      <c r="J86" s="39"/>
      <c r="L86" s="3"/>
      <c r="M86" s="3"/>
    </row>
    <row r="87" spans="1:13" x14ac:dyDescent="0.3">
      <c r="A87" s="8" t="s">
        <v>551</v>
      </c>
      <c r="B87" s="8" t="s">
        <v>214</v>
      </c>
      <c r="C87" s="8" t="s">
        <v>546</v>
      </c>
      <c r="D87" s="9">
        <v>3171</v>
      </c>
      <c r="E87" s="8" t="s">
        <v>663</v>
      </c>
      <c r="F87" s="10">
        <v>2008</v>
      </c>
      <c r="G87" s="11">
        <v>103.1</v>
      </c>
      <c r="H87" s="11">
        <v>12.54</v>
      </c>
      <c r="I87" s="8">
        <v>3</v>
      </c>
      <c r="J87" s="39"/>
      <c r="L87" s="3"/>
      <c r="M87" s="3"/>
    </row>
    <row r="88" spans="1:13" x14ac:dyDescent="0.3">
      <c r="A88" s="8" t="s">
        <v>552</v>
      </c>
      <c r="B88" s="8" t="s">
        <v>214</v>
      </c>
      <c r="C88" s="8" t="s">
        <v>546</v>
      </c>
      <c r="D88" s="9">
        <v>4406</v>
      </c>
      <c r="E88" s="8" t="s">
        <v>662</v>
      </c>
      <c r="F88" s="8">
        <v>2008</v>
      </c>
      <c r="G88" s="11">
        <v>13.6</v>
      </c>
      <c r="H88" s="11">
        <v>22.52</v>
      </c>
      <c r="I88" s="8">
        <v>1</v>
      </c>
      <c r="J88" s="39"/>
      <c r="L88" s="3"/>
      <c r="M88" s="3"/>
    </row>
    <row r="89" spans="1:13" x14ac:dyDescent="0.3">
      <c r="A89" s="8" t="s">
        <v>553</v>
      </c>
      <c r="B89" s="8" t="s">
        <v>214</v>
      </c>
      <c r="C89" s="8" t="s">
        <v>546</v>
      </c>
      <c r="D89" s="9">
        <v>4504</v>
      </c>
      <c r="E89" s="8" t="s">
        <v>663</v>
      </c>
      <c r="F89" s="10">
        <v>2008</v>
      </c>
      <c r="G89" s="11">
        <v>120</v>
      </c>
      <c r="H89" s="11">
        <v>8</v>
      </c>
      <c r="I89" s="8">
        <v>5</v>
      </c>
      <c r="J89" s="39"/>
      <c r="L89" s="3"/>
      <c r="M89" s="3"/>
    </row>
    <row r="90" spans="1:13" x14ac:dyDescent="0.3">
      <c r="A90" s="8" t="s">
        <v>554</v>
      </c>
      <c r="B90" s="8" t="s">
        <v>214</v>
      </c>
      <c r="C90" s="8" t="s">
        <v>546</v>
      </c>
      <c r="D90" s="9">
        <v>4940</v>
      </c>
      <c r="E90" s="8" t="s">
        <v>662</v>
      </c>
      <c r="F90" s="8">
        <v>2008</v>
      </c>
      <c r="G90" s="11">
        <v>41.2</v>
      </c>
      <c r="H90" s="11">
        <v>10.64</v>
      </c>
      <c r="I90" s="8">
        <v>3</v>
      </c>
      <c r="J90" s="39"/>
      <c r="L90" s="3"/>
      <c r="M90" s="3"/>
    </row>
    <row r="91" spans="1:13" x14ac:dyDescent="0.3">
      <c r="A91" s="8" t="s">
        <v>555</v>
      </c>
      <c r="B91" s="8" t="s">
        <v>214</v>
      </c>
      <c r="C91" s="8" t="s">
        <v>546</v>
      </c>
      <c r="D91" s="9">
        <v>6405</v>
      </c>
      <c r="E91" s="8" t="s">
        <v>664</v>
      </c>
      <c r="F91" s="8">
        <v>2008</v>
      </c>
      <c r="G91" s="11">
        <v>11</v>
      </c>
      <c r="H91" s="11">
        <v>22.72</v>
      </c>
      <c r="I91" s="8">
        <v>1</v>
      </c>
      <c r="J91" s="39"/>
      <c r="L91" s="3"/>
      <c r="M91" s="3"/>
    </row>
    <row r="92" spans="1:13" x14ac:dyDescent="0.3">
      <c r="A92" s="8" t="s">
        <v>556</v>
      </c>
      <c r="B92" s="8" t="s">
        <v>214</v>
      </c>
      <c r="C92" s="8" t="s">
        <v>546</v>
      </c>
      <c r="D92" s="9">
        <v>7982</v>
      </c>
      <c r="E92" s="8" t="s">
        <v>662</v>
      </c>
      <c r="F92" s="8">
        <v>2008</v>
      </c>
      <c r="G92" s="11">
        <v>9.1</v>
      </c>
      <c r="H92" s="11">
        <v>35.159999999999997</v>
      </c>
      <c r="I92" s="8">
        <v>1</v>
      </c>
      <c r="J92" s="39"/>
      <c r="L92" s="3"/>
      <c r="M92" s="3"/>
    </row>
    <row r="93" spans="1:13" x14ac:dyDescent="0.3">
      <c r="A93" s="8" t="s">
        <v>557</v>
      </c>
      <c r="B93" s="8" t="s">
        <v>214</v>
      </c>
      <c r="C93" s="8" t="s">
        <v>546</v>
      </c>
      <c r="D93" s="9">
        <v>8432</v>
      </c>
      <c r="E93" s="8" t="s">
        <v>663</v>
      </c>
      <c r="F93" s="10">
        <v>2008</v>
      </c>
      <c r="G93" s="11">
        <v>101</v>
      </c>
      <c r="H93" s="11">
        <v>10.5</v>
      </c>
      <c r="I93" s="8">
        <v>3</v>
      </c>
      <c r="J93" s="39"/>
      <c r="L93" s="3"/>
      <c r="M93" s="3"/>
    </row>
    <row r="94" spans="1:13" x14ac:dyDescent="0.3">
      <c r="A94" s="8" t="s">
        <v>560</v>
      </c>
      <c r="B94" s="8" t="s">
        <v>214</v>
      </c>
      <c r="C94" s="8" t="s">
        <v>345</v>
      </c>
      <c r="D94" s="9">
        <v>96</v>
      </c>
      <c r="E94" s="8" t="s">
        <v>664</v>
      </c>
      <c r="F94" s="10">
        <v>2002</v>
      </c>
      <c r="G94" s="11">
        <v>10.9</v>
      </c>
      <c r="H94" s="11">
        <v>10.44</v>
      </c>
      <c r="I94" s="10">
        <v>1</v>
      </c>
      <c r="J94" s="39"/>
      <c r="L94" s="3"/>
      <c r="M94" s="3"/>
    </row>
    <row r="95" spans="1:13" x14ac:dyDescent="0.3">
      <c r="A95" s="8" t="s">
        <v>564</v>
      </c>
      <c r="B95" s="8" t="s">
        <v>214</v>
      </c>
      <c r="C95" s="8" t="s">
        <v>345</v>
      </c>
      <c r="D95" s="9">
        <v>2400</v>
      </c>
      <c r="E95" s="8" t="s">
        <v>664</v>
      </c>
      <c r="F95" s="10">
        <v>2002</v>
      </c>
      <c r="G95" s="11">
        <v>10.9</v>
      </c>
      <c r="H95" s="11">
        <v>13.76</v>
      </c>
      <c r="I95" s="10">
        <v>1</v>
      </c>
      <c r="J95" s="39"/>
      <c r="L95" s="3"/>
      <c r="M95" s="3"/>
    </row>
    <row r="96" spans="1:13" x14ac:dyDescent="0.3">
      <c r="A96" s="8" t="s">
        <v>574</v>
      </c>
      <c r="B96" s="8" t="s">
        <v>214</v>
      </c>
      <c r="C96" s="8" t="s">
        <v>218</v>
      </c>
      <c r="D96" s="9">
        <v>138</v>
      </c>
      <c r="E96" s="8" t="s">
        <v>664</v>
      </c>
      <c r="F96" s="10">
        <v>2002</v>
      </c>
      <c r="G96" s="11">
        <v>28.2</v>
      </c>
      <c r="H96" s="11">
        <v>14.33</v>
      </c>
      <c r="I96" s="10">
        <v>1</v>
      </c>
      <c r="J96" s="39"/>
      <c r="L96" s="3"/>
      <c r="M96" s="3"/>
    </row>
    <row r="97" spans="1:13" x14ac:dyDescent="0.3">
      <c r="A97" s="8" t="s">
        <v>654</v>
      </c>
      <c r="B97" s="8" t="s">
        <v>214</v>
      </c>
      <c r="C97" s="8" t="s">
        <v>458</v>
      </c>
      <c r="D97" s="9">
        <v>11063</v>
      </c>
      <c r="E97" s="8" t="s">
        <v>662</v>
      </c>
      <c r="F97" s="10">
        <v>2008</v>
      </c>
      <c r="G97" s="11">
        <v>39.270000000000003</v>
      </c>
      <c r="H97" s="11">
        <v>10.75</v>
      </c>
      <c r="I97" s="10">
        <v>3</v>
      </c>
      <c r="J97" s="39"/>
      <c r="L97" s="3"/>
      <c r="M97" s="3"/>
    </row>
    <row r="98" spans="1:13" x14ac:dyDescent="0.3">
      <c r="A98" s="8" t="s">
        <v>655</v>
      </c>
      <c r="B98" s="8" t="s">
        <v>214</v>
      </c>
      <c r="C98" s="8" t="s">
        <v>307</v>
      </c>
      <c r="D98" s="9">
        <v>3820</v>
      </c>
      <c r="E98" s="8" t="s">
        <v>662</v>
      </c>
      <c r="F98" s="10">
        <v>2003</v>
      </c>
      <c r="G98" s="11">
        <v>31</v>
      </c>
      <c r="H98" s="11">
        <v>13.96</v>
      </c>
      <c r="I98" s="10">
        <v>3</v>
      </c>
      <c r="J98" s="39"/>
      <c r="L98" s="3"/>
      <c r="M98" s="3"/>
    </row>
    <row r="99" spans="1:13" x14ac:dyDescent="0.3">
      <c r="A99" s="8" t="s">
        <v>656</v>
      </c>
      <c r="B99" s="8" t="s">
        <v>214</v>
      </c>
      <c r="C99" s="8" t="s">
        <v>549</v>
      </c>
      <c r="D99" s="9">
        <v>4922</v>
      </c>
      <c r="E99" s="8" t="s">
        <v>662</v>
      </c>
      <c r="F99" s="8">
        <v>2008</v>
      </c>
      <c r="G99" s="11">
        <v>41.2</v>
      </c>
      <c r="H99" s="11">
        <v>10.64</v>
      </c>
      <c r="I99" s="10">
        <v>3</v>
      </c>
      <c r="J99" s="39"/>
      <c r="L99" s="3"/>
      <c r="M99" s="3"/>
    </row>
    <row r="100" spans="1:13" x14ac:dyDescent="0.3">
      <c r="A100" s="8" t="s">
        <v>228</v>
      </c>
      <c r="B100" s="8" t="s">
        <v>9</v>
      </c>
      <c r="C100" s="8" t="s">
        <v>227</v>
      </c>
      <c r="D100" s="9">
        <v>65</v>
      </c>
      <c r="E100" s="8" t="s">
        <v>663</v>
      </c>
      <c r="F100" s="10">
        <v>2004</v>
      </c>
      <c r="G100" s="11">
        <v>93.5</v>
      </c>
      <c r="H100" s="11">
        <v>10.5</v>
      </c>
      <c r="I100" s="10">
        <v>5</v>
      </c>
      <c r="J100" s="39"/>
      <c r="L100" s="3"/>
      <c r="M100" s="3"/>
    </row>
    <row r="101" spans="1:13" x14ac:dyDescent="0.3">
      <c r="A101" s="8" t="s">
        <v>232</v>
      </c>
      <c r="B101" s="8" t="s">
        <v>9</v>
      </c>
      <c r="C101" s="8" t="s">
        <v>231</v>
      </c>
      <c r="D101" s="9">
        <v>1423</v>
      </c>
      <c r="E101" s="8" t="s">
        <v>662</v>
      </c>
      <c r="F101" s="10">
        <v>2004</v>
      </c>
      <c r="G101" s="11">
        <v>12.7</v>
      </c>
      <c r="H101" s="11">
        <v>26.9</v>
      </c>
      <c r="I101" s="10">
        <v>1</v>
      </c>
      <c r="J101" s="39"/>
      <c r="L101" s="3"/>
      <c r="M101" s="3"/>
    </row>
    <row r="102" spans="1:13" x14ac:dyDescent="0.3">
      <c r="A102" s="8" t="s">
        <v>233</v>
      </c>
      <c r="B102" s="8" t="s">
        <v>9</v>
      </c>
      <c r="C102" s="8" t="s">
        <v>231</v>
      </c>
      <c r="D102" s="9">
        <v>1960</v>
      </c>
      <c r="E102" s="8" t="s">
        <v>663</v>
      </c>
      <c r="F102" s="10">
        <v>2004</v>
      </c>
      <c r="G102" s="11">
        <v>70.7</v>
      </c>
      <c r="H102" s="11">
        <v>8.6999999999999993</v>
      </c>
      <c r="I102" s="10">
        <v>4</v>
      </c>
      <c r="J102" s="39"/>
      <c r="L102" s="3"/>
      <c r="M102" s="3"/>
    </row>
    <row r="103" spans="1:13" x14ac:dyDescent="0.3">
      <c r="A103" s="8" t="s">
        <v>234</v>
      </c>
      <c r="B103" s="8" t="s">
        <v>9</v>
      </c>
      <c r="C103" s="8" t="s">
        <v>231</v>
      </c>
      <c r="D103" s="9">
        <v>3363</v>
      </c>
      <c r="E103" s="8" t="s">
        <v>664</v>
      </c>
      <c r="F103" s="10">
        <v>2003</v>
      </c>
      <c r="G103" s="11">
        <v>10</v>
      </c>
      <c r="H103" s="11">
        <v>26.9</v>
      </c>
      <c r="I103" s="10">
        <v>1</v>
      </c>
      <c r="J103" s="39"/>
      <c r="L103" s="3"/>
      <c r="M103" s="3"/>
    </row>
    <row r="104" spans="1:13" x14ac:dyDescent="0.3">
      <c r="A104" s="8" t="s">
        <v>235</v>
      </c>
      <c r="B104" s="8" t="s">
        <v>9</v>
      </c>
      <c r="C104" s="8" t="s">
        <v>231</v>
      </c>
      <c r="D104" s="9">
        <v>3605</v>
      </c>
      <c r="E104" s="8" t="s">
        <v>664</v>
      </c>
      <c r="F104" s="10">
        <v>2003</v>
      </c>
      <c r="G104" s="11">
        <v>9.5</v>
      </c>
      <c r="H104" s="11">
        <v>26.9</v>
      </c>
      <c r="I104" s="10">
        <v>1</v>
      </c>
      <c r="J104" s="39"/>
      <c r="L104" s="3"/>
      <c r="M104" s="3"/>
    </row>
    <row r="105" spans="1:13" x14ac:dyDescent="0.3">
      <c r="A105" s="8" t="s">
        <v>236</v>
      </c>
      <c r="B105" s="8" t="s">
        <v>9</v>
      </c>
      <c r="C105" s="8" t="s">
        <v>231</v>
      </c>
      <c r="D105" s="9">
        <v>4522</v>
      </c>
      <c r="E105" s="8" t="s">
        <v>663</v>
      </c>
      <c r="F105" s="10">
        <v>2004</v>
      </c>
      <c r="G105" s="11">
        <v>80.2</v>
      </c>
      <c r="H105" s="11">
        <v>8.6999999999999993</v>
      </c>
      <c r="I105" s="10">
        <v>4</v>
      </c>
      <c r="J105" s="39"/>
      <c r="L105" s="3"/>
      <c r="M105" s="3"/>
    </row>
    <row r="106" spans="1:13" x14ac:dyDescent="0.3">
      <c r="A106" s="8" t="s">
        <v>237</v>
      </c>
      <c r="B106" s="8" t="s">
        <v>9</v>
      </c>
      <c r="C106" s="8" t="s">
        <v>231</v>
      </c>
      <c r="D106" s="9">
        <v>4764</v>
      </c>
      <c r="E106" s="8" t="s">
        <v>662</v>
      </c>
      <c r="F106" s="10">
        <v>2004</v>
      </c>
      <c r="G106" s="11">
        <v>9.1999999999999993</v>
      </c>
      <c r="H106" s="11">
        <v>44.25</v>
      </c>
      <c r="I106" s="10">
        <v>1</v>
      </c>
      <c r="J106" s="39"/>
      <c r="L106" s="3"/>
      <c r="M106" s="3"/>
    </row>
    <row r="107" spans="1:13" x14ac:dyDescent="0.3">
      <c r="A107" s="8" t="s">
        <v>239</v>
      </c>
      <c r="B107" s="8" t="s">
        <v>9</v>
      </c>
      <c r="C107" s="8" t="s">
        <v>238</v>
      </c>
      <c r="D107" s="9">
        <v>0</v>
      </c>
      <c r="E107" s="8" t="s">
        <v>663</v>
      </c>
      <c r="F107" s="10">
        <v>2004</v>
      </c>
      <c r="G107" s="11">
        <v>81.400000000000006</v>
      </c>
      <c r="H107" s="11">
        <v>7.9</v>
      </c>
      <c r="I107" s="10">
        <v>4</v>
      </c>
      <c r="J107" s="39"/>
      <c r="L107" s="3"/>
      <c r="M107" s="3"/>
    </row>
    <row r="108" spans="1:13" x14ac:dyDescent="0.3">
      <c r="A108" s="8" t="s">
        <v>240</v>
      </c>
      <c r="B108" s="8" t="s">
        <v>9</v>
      </c>
      <c r="C108" s="8" t="s">
        <v>238</v>
      </c>
      <c r="D108" s="9">
        <v>578</v>
      </c>
      <c r="E108" s="8" t="s">
        <v>662</v>
      </c>
      <c r="F108" s="10">
        <v>2004</v>
      </c>
      <c r="G108" s="11">
        <v>22.28</v>
      </c>
      <c r="H108" s="11">
        <v>26.9</v>
      </c>
      <c r="I108" s="10">
        <v>1</v>
      </c>
      <c r="J108" s="39"/>
      <c r="L108" s="3"/>
      <c r="M108" s="3"/>
    </row>
    <row r="109" spans="1:13" x14ac:dyDescent="0.3">
      <c r="A109" s="8" t="s">
        <v>241</v>
      </c>
      <c r="B109" s="8" t="s">
        <v>9</v>
      </c>
      <c r="C109" s="8" t="s">
        <v>238</v>
      </c>
      <c r="D109" s="9">
        <v>1263</v>
      </c>
      <c r="E109" s="8" t="s">
        <v>662</v>
      </c>
      <c r="F109" s="10">
        <v>2004</v>
      </c>
      <c r="G109" s="11">
        <v>18.600000000000001</v>
      </c>
      <c r="H109" s="11">
        <v>26.9</v>
      </c>
      <c r="I109" s="10">
        <v>1</v>
      </c>
      <c r="J109" s="39"/>
      <c r="L109" s="3"/>
      <c r="M109" s="3"/>
    </row>
    <row r="110" spans="1:13" x14ac:dyDescent="0.3">
      <c r="A110" s="8" t="s">
        <v>242</v>
      </c>
      <c r="B110" s="8" t="s">
        <v>9</v>
      </c>
      <c r="C110" s="8" t="s">
        <v>238</v>
      </c>
      <c r="D110" s="9">
        <v>1430</v>
      </c>
      <c r="E110" s="8" t="s">
        <v>664</v>
      </c>
      <c r="F110" s="10">
        <v>2004</v>
      </c>
      <c r="G110" s="11">
        <v>17.09</v>
      </c>
      <c r="H110" s="11">
        <v>26.9</v>
      </c>
      <c r="I110" s="10">
        <v>1</v>
      </c>
      <c r="J110" s="39"/>
      <c r="L110" s="3"/>
      <c r="M110" s="3"/>
    </row>
    <row r="111" spans="1:13" x14ac:dyDescent="0.3">
      <c r="A111" s="8" t="s">
        <v>243</v>
      </c>
      <c r="B111" s="8" t="s">
        <v>9</v>
      </c>
      <c r="C111" s="8" t="s">
        <v>238</v>
      </c>
      <c r="D111" s="9">
        <v>2435</v>
      </c>
      <c r="E111" s="8" t="s">
        <v>662</v>
      </c>
      <c r="F111" s="10">
        <v>2004</v>
      </c>
      <c r="G111" s="11">
        <v>30.1</v>
      </c>
      <c r="H111" s="11">
        <v>26.9</v>
      </c>
      <c r="I111" s="10">
        <v>1</v>
      </c>
      <c r="J111" s="39"/>
      <c r="L111" s="3"/>
      <c r="M111" s="3"/>
    </row>
    <row r="112" spans="1:13" x14ac:dyDescent="0.3">
      <c r="A112" s="8" t="s">
        <v>244</v>
      </c>
      <c r="B112" s="8" t="s">
        <v>9</v>
      </c>
      <c r="C112" s="8" t="s">
        <v>238</v>
      </c>
      <c r="D112" s="9">
        <v>3171</v>
      </c>
      <c r="E112" s="8" t="s">
        <v>662</v>
      </c>
      <c r="F112" s="10">
        <v>2004</v>
      </c>
      <c r="G112" s="11">
        <v>10.5</v>
      </c>
      <c r="H112" s="11">
        <v>26.9</v>
      </c>
      <c r="I112" s="10">
        <v>1</v>
      </c>
      <c r="J112" s="39"/>
      <c r="L112" s="3"/>
      <c r="M112" s="3"/>
    </row>
    <row r="113" spans="1:13" x14ac:dyDescent="0.3">
      <c r="A113" s="8" t="s">
        <v>245</v>
      </c>
      <c r="B113" s="8" t="s">
        <v>9</v>
      </c>
      <c r="C113" s="8" t="s">
        <v>238</v>
      </c>
      <c r="D113" s="9">
        <v>4178</v>
      </c>
      <c r="E113" s="8" t="s">
        <v>664</v>
      </c>
      <c r="F113" s="10">
        <v>2004</v>
      </c>
      <c r="G113" s="11">
        <v>11.15</v>
      </c>
      <c r="H113" s="11">
        <v>27.35</v>
      </c>
      <c r="I113" s="10">
        <v>1</v>
      </c>
      <c r="J113" s="39"/>
      <c r="L113" s="3"/>
      <c r="M113" s="3"/>
    </row>
    <row r="114" spans="1:13" x14ac:dyDescent="0.3">
      <c r="A114" s="8" t="s">
        <v>246</v>
      </c>
      <c r="B114" s="8" t="s">
        <v>9</v>
      </c>
      <c r="C114" s="8" t="s">
        <v>238</v>
      </c>
      <c r="D114" s="9">
        <v>4898</v>
      </c>
      <c r="E114" s="8" t="s">
        <v>664</v>
      </c>
      <c r="F114" s="10">
        <v>2004</v>
      </c>
      <c r="G114" s="11">
        <v>8.9499999999999993</v>
      </c>
      <c r="H114" s="11">
        <v>27.96</v>
      </c>
      <c r="I114" s="10">
        <v>1</v>
      </c>
      <c r="J114" s="39"/>
      <c r="L114" s="3"/>
      <c r="M114" s="3"/>
    </row>
    <row r="115" spans="1:13" x14ac:dyDescent="0.3">
      <c r="A115" s="8" t="s">
        <v>247</v>
      </c>
      <c r="B115" s="8" t="s">
        <v>9</v>
      </c>
      <c r="C115" s="8" t="s">
        <v>238</v>
      </c>
      <c r="D115" s="9">
        <v>5481</v>
      </c>
      <c r="E115" s="8" t="s">
        <v>662</v>
      </c>
      <c r="F115" s="10">
        <v>2004</v>
      </c>
      <c r="G115" s="11">
        <v>8.1999999999999993</v>
      </c>
      <c r="H115" s="11">
        <v>28.71</v>
      </c>
      <c r="I115" s="10">
        <v>1</v>
      </c>
      <c r="J115" s="39"/>
      <c r="L115" s="3"/>
      <c r="M115" s="3"/>
    </row>
    <row r="116" spans="1:13" x14ac:dyDescent="0.3">
      <c r="A116" s="8" t="s">
        <v>248</v>
      </c>
      <c r="B116" s="8" t="s">
        <v>9</v>
      </c>
      <c r="C116" s="8" t="s">
        <v>238</v>
      </c>
      <c r="D116" s="9">
        <v>5896</v>
      </c>
      <c r="E116" s="8" t="s">
        <v>663</v>
      </c>
      <c r="F116" s="10">
        <v>2004</v>
      </c>
      <c r="G116" s="11">
        <v>47.2</v>
      </c>
      <c r="H116" s="11">
        <v>9.5</v>
      </c>
      <c r="I116" s="10">
        <v>2</v>
      </c>
      <c r="J116" s="39"/>
      <c r="L116" s="3"/>
      <c r="M116" s="3"/>
    </row>
    <row r="117" spans="1:13" x14ac:dyDescent="0.3">
      <c r="A117" s="8" t="s">
        <v>249</v>
      </c>
      <c r="B117" s="8" t="s">
        <v>9</v>
      </c>
      <c r="C117" s="8" t="s">
        <v>238</v>
      </c>
      <c r="D117" s="9">
        <v>6850</v>
      </c>
      <c r="E117" s="8" t="s">
        <v>663</v>
      </c>
      <c r="F117" s="10">
        <v>2004</v>
      </c>
      <c r="G117" s="11">
        <v>47.2</v>
      </c>
      <c r="H117" s="11">
        <v>8.6999999999999993</v>
      </c>
      <c r="I117" s="10">
        <v>2</v>
      </c>
      <c r="J117" s="39"/>
      <c r="L117" s="3"/>
      <c r="M117" s="3"/>
    </row>
    <row r="118" spans="1:13" x14ac:dyDescent="0.3">
      <c r="A118" s="8" t="s">
        <v>250</v>
      </c>
      <c r="B118" s="8" t="s">
        <v>9</v>
      </c>
      <c r="C118" s="8" t="s">
        <v>227</v>
      </c>
      <c r="D118" s="9">
        <v>7955</v>
      </c>
      <c r="E118" s="8" t="s">
        <v>664</v>
      </c>
      <c r="F118" s="10">
        <v>2004</v>
      </c>
      <c r="G118" s="11">
        <v>8.8000000000000007</v>
      </c>
      <c r="H118" s="11">
        <v>27.2</v>
      </c>
      <c r="I118" s="10">
        <v>1</v>
      </c>
      <c r="J118" s="39"/>
      <c r="L118" s="3"/>
      <c r="M118" s="3"/>
    </row>
    <row r="119" spans="1:13" x14ac:dyDescent="0.3">
      <c r="A119" s="8" t="s">
        <v>251</v>
      </c>
      <c r="B119" s="8" t="s">
        <v>9</v>
      </c>
      <c r="C119" s="8" t="s">
        <v>227</v>
      </c>
      <c r="D119" s="9">
        <v>8811</v>
      </c>
      <c r="E119" s="8" t="s">
        <v>663</v>
      </c>
      <c r="F119" s="10">
        <v>2003</v>
      </c>
      <c r="G119" s="11">
        <v>74.5</v>
      </c>
      <c r="H119" s="11">
        <v>7.5</v>
      </c>
      <c r="I119" s="10">
        <v>4</v>
      </c>
      <c r="J119" s="39"/>
      <c r="L119" s="3"/>
      <c r="M119" s="3"/>
    </row>
    <row r="120" spans="1:13" x14ac:dyDescent="0.3">
      <c r="A120" s="8" t="s">
        <v>252</v>
      </c>
      <c r="B120" s="8" t="s">
        <v>9</v>
      </c>
      <c r="C120" s="8" t="s">
        <v>227</v>
      </c>
      <c r="D120" s="9">
        <v>9639</v>
      </c>
      <c r="E120" s="8" t="s">
        <v>662</v>
      </c>
      <c r="F120" s="10">
        <v>2004</v>
      </c>
      <c r="G120" s="11">
        <v>139.1</v>
      </c>
      <c r="H120" s="11">
        <v>14.3</v>
      </c>
      <c r="I120" s="10">
        <v>3</v>
      </c>
      <c r="J120" s="39"/>
      <c r="L120" s="3"/>
      <c r="M120" s="3"/>
    </row>
    <row r="121" spans="1:13" x14ac:dyDescent="0.3">
      <c r="A121" s="8" t="s">
        <v>254</v>
      </c>
      <c r="B121" s="8" t="s">
        <v>9</v>
      </c>
      <c r="C121" s="8" t="s">
        <v>253</v>
      </c>
      <c r="D121" s="9">
        <v>9649</v>
      </c>
      <c r="E121" s="8" t="s">
        <v>662</v>
      </c>
      <c r="F121" s="10">
        <v>2004</v>
      </c>
      <c r="G121" s="11">
        <v>139.1</v>
      </c>
      <c r="H121" s="11">
        <v>14.3</v>
      </c>
      <c r="I121" s="10">
        <v>3</v>
      </c>
      <c r="J121" s="39"/>
      <c r="L121" s="3"/>
      <c r="M121" s="3"/>
    </row>
    <row r="122" spans="1:13" x14ac:dyDescent="0.3">
      <c r="A122" s="8" t="s">
        <v>255</v>
      </c>
      <c r="B122" s="8" t="s">
        <v>9</v>
      </c>
      <c r="C122" s="8" t="s">
        <v>227</v>
      </c>
      <c r="D122" s="9">
        <v>10463</v>
      </c>
      <c r="E122" s="8" t="s">
        <v>663</v>
      </c>
      <c r="F122" s="10">
        <v>2004</v>
      </c>
      <c r="G122" s="11">
        <v>61.3</v>
      </c>
      <c r="H122" s="11">
        <v>5.0999999999999996</v>
      </c>
      <c r="I122" s="10">
        <v>4</v>
      </c>
      <c r="J122" s="39"/>
      <c r="L122" s="3"/>
      <c r="M122" s="3"/>
    </row>
    <row r="123" spans="1:13" x14ac:dyDescent="0.3">
      <c r="A123" s="8" t="s">
        <v>256</v>
      </c>
      <c r="B123" s="8" t="s">
        <v>9</v>
      </c>
      <c r="C123" s="8" t="s">
        <v>227</v>
      </c>
      <c r="D123" s="9">
        <v>10961</v>
      </c>
      <c r="E123" s="8" t="s">
        <v>665</v>
      </c>
      <c r="F123" s="10">
        <v>2004</v>
      </c>
      <c r="G123" s="11">
        <v>115.93</v>
      </c>
      <c r="H123" s="11">
        <v>14.83</v>
      </c>
      <c r="I123" s="10">
        <v>5</v>
      </c>
      <c r="J123" s="39"/>
      <c r="L123" s="3"/>
      <c r="M123" s="3"/>
    </row>
    <row r="124" spans="1:13" x14ac:dyDescent="0.3">
      <c r="A124" s="8" t="s">
        <v>257</v>
      </c>
      <c r="B124" s="8" t="s">
        <v>9</v>
      </c>
      <c r="C124" s="8" t="s">
        <v>253</v>
      </c>
      <c r="D124" s="9">
        <v>10962</v>
      </c>
      <c r="E124" s="8" t="s">
        <v>665</v>
      </c>
      <c r="F124" s="10">
        <v>2004</v>
      </c>
      <c r="G124" s="11">
        <v>115.93</v>
      </c>
      <c r="H124" s="11">
        <v>14.3</v>
      </c>
      <c r="I124" s="10">
        <v>5</v>
      </c>
      <c r="J124" s="39"/>
      <c r="L124" s="3"/>
      <c r="M124" s="3"/>
    </row>
    <row r="125" spans="1:13" x14ac:dyDescent="0.3">
      <c r="A125" s="8" t="s">
        <v>259</v>
      </c>
      <c r="B125" s="8" t="s">
        <v>9</v>
      </c>
      <c r="C125" s="8" t="s">
        <v>258</v>
      </c>
      <c r="D125" s="9">
        <v>0</v>
      </c>
      <c r="E125" s="8" t="s">
        <v>663</v>
      </c>
      <c r="F125" s="10">
        <v>2004</v>
      </c>
      <c r="G125" s="11">
        <v>74.5</v>
      </c>
      <c r="H125" s="11">
        <v>9.74</v>
      </c>
      <c r="I125" s="10">
        <v>4</v>
      </c>
      <c r="J125" s="39"/>
      <c r="L125" s="3"/>
      <c r="M125" s="3"/>
    </row>
    <row r="126" spans="1:13" x14ac:dyDescent="0.3">
      <c r="A126" s="8" t="s">
        <v>260</v>
      </c>
      <c r="B126" s="8" t="s">
        <v>9</v>
      </c>
      <c r="C126" s="8" t="s">
        <v>258</v>
      </c>
      <c r="D126" s="9">
        <v>495</v>
      </c>
      <c r="E126" s="8" t="s">
        <v>664</v>
      </c>
      <c r="F126" s="10">
        <v>2004</v>
      </c>
      <c r="G126" s="11">
        <v>8.8000000000000007</v>
      </c>
      <c r="H126" s="11">
        <v>27.36</v>
      </c>
      <c r="I126" s="10">
        <v>1</v>
      </c>
      <c r="J126" s="39"/>
      <c r="L126" s="3"/>
      <c r="M126" s="3"/>
    </row>
    <row r="127" spans="1:13" x14ac:dyDescent="0.3">
      <c r="A127" s="8" t="s">
        <v>261</v>
      </c>
      <c r="B127" s="8" t="s">
        <v>9</v>
      </c>
      <c r="C127" s="8" t="s">
        <v>258</v>
      </c>
      <c r="D127" s="9">
        <v>1081</v>
      </c>
      <c r="E127" s="8" t="s">
        <v>664</v>
      </c>
      <c r="F127" s="10">
        <v>2004</v>
      </c>
      <c r="G127" s="11">
        <v>8.8000000000000007</v>
      </c>
      <c r="H127" s="11">
        <v>27.36</v>
      </c>
      <c r="I127" s="10">
        <v>1</v>
      </c>
      <c r="J127" s="39"/>
      <c r="L127" s="3"/>
      <c r="M127" s="3"/>
    </row>
    <row r="128" spans="1:13" x14ac:dyDescent="0.3">
      <c r="A128" s="8" t="s">
        <v>262</v>
      </c>
      <c r="B128" s="8" t="s">
        <v>9</v>
      </c>
      <c r="C128" s="8" t="s">
        <v>258</v>
      </c>
      <c r="D128" s="9">
        <v>1780</v>
      </c>
      <c r="E128" s="8" t="s">
        <v>664</v>
      </c>
      <c r="F128" s="10">
        <v>2004</v>
      </c>
      <c r="G128" s="11">
        <v>16.239999999999998</v>
      </c>
      <c r="H128" s="11">
        <v>27.36</v>
      </c>
      <c r="I128" s="10">
        <v>2</v>
      </c>
      <c r="J128" s="39"/>
      <c r="L128" s="3"/>
      <c r="M128" s="3"/>
    </row>
    <row r="129" spans="1:13" x14ac:dyDescent="0.3">
      <c r="A129" s="8" t="s">
        <v>263</v>
      </c>
      <c r="B129" s="8" t="s">
        <v>9</v>
      </c>
      <c r="C129" s="8" t="s">
        <v>258</v>
      </c>
      <c r="D129" s="9">
        <v>2238</v>
      </c>
      <c r="E129" s="8" t="s">
        <v>665</v>
      </c>
      <c r="F129" s="10">
        <v>2004</v>
      </c>
      <c r="G129" s="11">
        <v>39.799999999999997</v>
      </c>
      <c r="H129" s="11">
        <v>14.83</v>
      </c>
      <c r="I129" s="10">
        <v>3</v>
      </c>
      <c r="J129" s="39"/>
      <c r="L129" s="3"/>
      <c r="M129" s="3"/>
    </row>
    <row r="130" spans="1:13" x14ac:dyDescent="0.3">
      <c r="A130" s="8" t="s">
        <v>265</v>
      </c>
      <c r="B130" s="8" t="s">
        <v>9</v>
      </c>
      <c r="C130" s="8" t="s">
        <v>264</v>
      </c>
      <c r="D130" s="9">
        <v>2236</v>
      </c>
      <c r="E130" s="8" t="s">
        <v>665</v>
      </c>
      <c r="F130" s="10">
        <v>2004</v>
      </c>
      <c r="G130" s="11">
        <v>39.799999999999997</v>
      </c>
      <c r="H130" s="11">
        <v>14.3</v>
      </c>
      <c r="I130" s="10">
        <v>3</v>
      </c>
      <c r="J130" s="39"/>
      <c r="L130" s="3"/>
      <c r="M130" s="3"/>
    </row>
    <row r="131" spans="1:13" x14ac:dyDescent="0.3">
      <c r="A131" s="8" t="s">
        <v>266</v>
      </c>
      <c r="B131" s="8" t="s">
        <v>9</v>
      </c>
      <c r="C131" s="8" t="s">
        <v>258</v>
      </c>
      <c r="D131" s="9">
        <v>3470</v>
      </c>
      <c r="E131" s="8" t="s">
        <v>664</v>
      </c>
      <c r="F131" s="10">
        <v>2004</v>
      </c>
      <c r="G131" s="11">
        <v>9.6999999999999993</v>
      </c>
      <c r="H131" s="11">
        <v>27.36</v>
      </c>
      <c r="I131" s="10">
        <v>1</v>
      </c>
      <c r="J131" s="39"/>
      <c r="L131" s="3"/>
      <c r="M131" s="3"/>
    </row>
    <row r="132" spans="1:13" x14ac:dyDescent="0.3">
      <c r="A132" s="8" t="s">
        <v>267</v>
      </c>
      <c r="B132" s="8" t="s">
        <v>9</v>
      </c>
      <c r="C132" s="8" t="s">
        <v>258</v>
      </c>
      <c r="D132" s="9">
        <v>4610</v>
      </c>
      <c r="E132" s="8" t="s">
        <v>664</v>
      </c>
      <c r="F132" s="10">
        <v>2004</v>
      </c>
      <c r="G132" s="11">
        <v>14.6</v>
      </c>
      <c r="H132" s="11">
        <v>35.119999999999997</v>
      </c>
      <c r="I132" s="10">
        <v>1</v>
      </c>
      <c r="J132" s="39"/>
      <c r="L132" s="3"/>
      <c r="M132" s="3"/>
    </row>
    <row r="133" spans="1:13" x14ac:dyDescent="0.3">
      <c r="A133" s="8" t="s">
        <v>268</v>
      </c>
      <c r="B133" s="8" t="s">
        <v>9</v>
      </c>
      <c r="C133" s="8" t="s">
        <v>258</v>
      </c>
      <c r="D133" s="9">
        <v>5348</v>
      </c>
      <c r="E133" s="8" t="s">
        <v>664</v>
      </c>
      <c r="F133" s="10">
        <v>2004</v>
      </c>
      <c r="G133" s="11">
        <v>10.6</v>
      </c>
      <c r="H133" s="11">
        <v>34.130000000000003</v>
      </c>
      <c r="I133" s="10">
        <v>1</v>
      </c>
      <c r="J133" s="39"/>
      <c r="L133" s="3"/>
      <c r="M133" s="3"/>
    </row>
    <row r="134" spans="1:13" x14ac:dyDescent="0.3">
      <c r="A134" s="8" t="s">
        <v>269</v>
      </c>
      <c r="B134" s="8" t="s">
        <v>9</v>
      </c>
      <c r="C134" s="8" t="s">
        <v>258</v>
      </c>
      <c r="D134" s="9">
        <v>6587</v>
      </c>
      <c r="E134" s="8" t="s">
        <v>664</v>
      </c>
      <c r="F134" s="10">
        <v>2004</v>
      </c>
      <c r="G134" s="11">
        <v>17.55</v>
      </c>
      <c r="H134" s="11">
        <v>28.32</v>
      </c>
      <c r="I134" s="10">
        <v>1</v>
      </c>
      <c r="J134" s="39"/>
      <c r="L134" s="3"/>
      <c r="M134" s="3"/>
    </row>
    <row r="135" spans="1:13" x14ac:dyDescent="0.3">
      <c r="A135" s="8" t="s">
        <v>270</v>
      </c>
      <c r="B135" s="8" t="s">
        <v>9</v>
      </c>
      <c r="C135" s="8" t="s">
        <v>258</v>
      </c>
      <c r="D135" s="9">
        <v>7024</v>
      </c>
      <c r="E135" s="8" t="s">
        <v>663</v>
      </c>
      <c r="F135" s="10">
        <v>2004</v>
      </c>
      <c r="G135" s="11">
        <v>74.260000000000005</v>
      </c>
      <c r="H135" s="11">
        <v>11.95</v>
      </c>
      <c r="I135" s="10">
        <v>4</v>
      </c>
      <c r="J135" s="39"/>
      <c r="L135" s="3"/>
      <c r="M135" s="3"/>
    </row>
    <row r="136" spans="1:13" x14ac:dyDescent="0.3">
      <c r="A136" s="8" t="s">
        <v>271</v>
      </c>
      <c r="B136" s="8" t="s">
        <v>9</v>
      </c>
      <c r="C136" s="8" t="s">
        <v>258</v>
      </c>
      <c r="D136" s="9">
        <v>7727</v>
      </c>
      <c r="E136" s="8" t="s">
        <v>663</v>
      </c>
      <c r="F136" s="10">
        <v>2004</v>
      </c>
      <c r="G136" s="11">
        <v>112</v>
      </c>
      <c r="H136" s="11">
        <v>9</v>
      </c>
      <c r="I136" s="10">
        <v>6</v>
      </c>
      <c r="J136" s="39"/>
      <c r="L136" s="3"/>
      <c r="M136" s="3"/>
    </row>
    <row r="137" spans="1:13" x14ac:dyDescent="0.3">
      <c r="A137" s="8" t="s">
        <v>272</v>
      </c>
      <c r="B137" s="8" t="s">
        <v>9</v>
      </c>
      <c r="C137" s="8" t="s">
        <v>258</v>
      </c>
      <c r="D137" s="9">
        <v>7981</v>
      </c>
      <c r="E137" s="8" t="s">
        <v>663</v>
      </c>
      <c r="F137" s="10">
        <v>2004</v>
      </c>
      <c r="G137" s="11">
        <v>100.2</v>
      </c>
      <c r="H137" s="11">
        <v>8.6</v>
      </c>
      <c r="I137" s="10">
        <v>4</v>
      </c>
      <c r="J137" s="39"/>
      <c r="L137" s="3"/>
      <c r="M137" s="3"/>
    </row>
    <row r="138" spans="1:13" x14ac:dyDescent="0.3">
      <c r="A138" s="8" t="s">
        <v>350</v>
      </c>
      <c r="B138" s="8" t="s">
        <v>9</v>
      </c>
      <c r="C138" s="8" t="s">
        <v>238</v>
      </c>
      <c r="D138" s="9">
        <v>8087</v>
      </c>
      <c r="E138" s="8" t="s">
        <v>662</v>
      </c>
      <c r="F138" s="10">
        <v>2004</v>
      </c>
      <c r="G138" s="11">
        <v>11.5</v>
      </c>
      <c r="H138" s="11">
        <v>27.31</v>
      </c>
      <c r="I138" s="10">
        <v>1</v>
      </c>
      <c r="J138" s="39"/>
      <c r="L138" s="3"/>
      <c r="M138" s="3"/>
    </row>
    <row r="139" spans="1:13" x14ac:dyDescent="0.3">
      <c r="A139" s="8" t="s">
        <v>352</v>
      </c>
      <c r="B139" s="8" t="s">
        <v>9</v>
      </c>
      <c r="C139" s="8" t="s">
        <v>351</v>
      </c>
      <c r="D139" s="9">
        <v>114</v>
      </c>
      <c r="E139" s="8" t="s">
        <v>662</v>
      </c>
      <c r="F139" s="10">
        <v>2004</v>
      </c>
      <c r="G139" s="11">
        <v>11.5</v>
      </c>
      <c r="H139" s="11">
        <v>8.17</v>
      </c>
      <c r="I139" s="10">
        <v>1</v>
      </c>
      <c r="J139" s="39"/>
      <c r="L139" s="3"/>
      <c r="M139" s="3"/>
    </row>
    <row r="140" spans="1:13" x14ac:dyDescent="0.3">
      <c r="A140" s="8" t="s">
        <v>353</v>
      </c>
      <c r="B140" s="8" t="s">
        <v>9</v>
      </c>
      <c r="C140" s="8" t="s">
        <v>238</v>
      </c>
      <c r="D140" s="9">
        <v>8714</v>
      </c>
      <c r="E140" s="8" t="s">
        <v>663</v>
      </c>
      <c r="F140" s="10">
        <v>2005</v>
      </c>
      <c r="G140" s="11">
        <v>75</v>
      </c>
      <c r="H140" s="11">
        <v>9.7899999999999991</v>
      </c>
      <c r="I140" s="10">
        <v>4</v>
      </c>
      <c r="J140" s="39"/>
      <c r="L140" s="3"/>
      <c r="M140" s="3"/>
    </row>
    <row r="141" spans="1:13" x14ac:dyDescent="0.3">
      <c r="A141" s="8" t="s">
        <v>354</v>
      </c>
      <c r="B141" s="8" t="s">
        <v>9</v>
      </c>
      <c r="C141" s="8" t="s">
        <v>238</v>
      </c>
      <c r="D141" s="9">
        <v>9504</v>
      </c>
      <c r="E141" s="8" t="s">
        <v>664</v>
      </c>
      <c r="F141" s="10">
        <v>2005</v>
      </c>
      <c r="G141" s="11">
        <v>11</v>
      </c>
      <c r="H141" s="11">
        <v>27.71</v>
      </c>
      <c r="I141" s="10">
        <v>1</v>
      </c>
      <c r="J141" s="39"/>
      <c r="L141" s="3"/>
      <c r="M141" s="3"/>
    </row>
    <row r="142" spans="1:13" x14ac:dyDescent="0.3">
      <c r="A142" s="8" t="s">
        <v>355</v>
      </c>
      <c r="B142" s="8" t="s">
        <v>9</v>
      </c>
      <c r="C142" s="8" t="s">
        <v>238</v>
      </c>
      <c r="D142" s="9">
        <v>10462</v>
      </c>
      <c r="E142" s="8" t="s">
        <v>664</v>
      </c>
      <c r="F142" s="10">
        <v>2005</v>
      </c>
      <c r="G142" s="11">
        <v>8.3000000000000007</v>
      </c>
      <c r="H142" s="11">
        <v>28.07</v>
      </c>
      <c r="I142" s="10">
        <v>1</v>
      </c>
      <c r="J142" s="39"/>
      <c r="L142" s="3"/>
      <c r="M142" s="3"/>
    </row>
    <row r="143" spans="1:13" x14ac:dyDescent="0.3">
      <c r="A143" s="8" t="s">
        <v>356</v>
      </c>
      <c r="B143" s="8" t="s">
        <v>9</v>
      </c>
      <c r="C143" s="8" t="s">
        <v>238</v>
      </c>
      <c r="D143" s="9">
        <v>11157</v>
      </c>
      <c r="E143" s="8" t="s">
        <v>662</v>
      </c>
      <c r="F143" s="10">
        <v>2004</v>
      </c>
      <c r="G143" s="11">
        <v>12.5</v>
      </c>
      <c r="H143" s="11">
        <v>28.07</v>
      </c>
      <c r="I143" s="10">
        <v>1</v>
      </c>
      <c r="J143" s="39"/>
      <c r="L143" s="3"/>
      <c r="M143" s="3"/>
    </row>
    <row r="144" spans="1:13" x14ac:dyDescent="0.3">
      <c r="A144" s="8" t="s">
        <v>357</v>
      </c>
      <c r="B144" s="8" t="s">
        <v>9</v>
      </c>
      <c r="C144" s="8" t="s">
        <v>238</v>
      </c>
      <c r="D144" s="9">
        <v>12364</v>
      </c>
      <c r="E144" s="8" t="s">
        <v>662</v>
      </c>
      <c r="F144" s="10">
        <v>2004</v>
      </c>
      <c r="G144" s="11">
        <v>10.5</v>
      </c>
      <c r="H144" s="11">
        <v>28.07</v>
      </c>
      <c r="I144" s="10">
        <v>1</v>
      </c>
      <c r="J144" s="39"/>
      <c r="L144" s="3"/>
      <c r="M144" s="3"/>
    </row>
    <row r="145" spans="1:13" x14ac:dyDescent="0.3">
      <c r="A145" s="8" t="s">
        <v>358</v>
      </c>
      <c r="B145" s="8" t="s">
        <v>9</v>
      </c>
      <c r="C145" s="8" t="s">
        <v>238</v>
      </c>
      <c r="D145" s="9">
        <v>12796</v>
      </c>
      <c r="E145" s="8" t="s">
        <v>663</v>
      </c>
      <c r="F145" s="10">
        <v>2004</v>
      </c>
      <c r="G145" s="11">
        <v>70.5</v>
      </c>
      <c r="H145" s="11">
        <v>9.5500000000000007</v>
      </c>
      <c r="I145" s="10">
        <v>4</v>
      </c>
      <c r="J145" s="39"/>
      <c r="L145" s="3"/>
      <c r="M145" s="3"/>
    </row>
    <row r="146" spans="1:13" x14ac:dyDescent="0.3">
      <c r="A146" s="8" t="s">
        <v>360</v>
      </c>
      <c r="B146" s="8" t="s">
        <v>9</v>
      </c>
      <c r="C146" s="8" t="s">
        <v>359</v>
      </c>
      <c r="D146" s="9">
        <v>737</v>
      </c>
      <c r="E146" s="8" t="s">
        <v>664</v>
      </c>
      <c r="F146" s="10">
        <v>2004</v>
      </c>
      <c r="G146" s="11">
        <v>6.5</v>
      </c>
      <c r="H146" s="11">
        <v>27.85</v>
      </c>
      <c r="I146" s="10">
        <v>1</v>
      </c>
      <c r="J146" s="39"/>
      <c r="L146" s="3"/>
      <c r="M146" s="3"/>
    </row>
    <row r="147" spans="1:13" x14ac:dyDescent="0.3">
      <c r="A147" s="8" t="s">
        <v>361</v>
      </c>
      <c r="B147" s="8" t="s">
        <v>9</v>
      </c>
      <c r="C147" s="8" t="s">
        <v>227</v>
      </c>
      <c r="D147" s="9">
        <v>0</v>
      </c>
      <c r="E147" s="8" t="s">
        <v>663</v>
      </c>
      <c r="F147" s="10">
        <v>2004</v>
      </c>
      <c r="G147" s="11">
        <v>95.5</v>
      </c>
      <c r="H147" s="11">
        <v>10.5</v>
      </c>
      <c r="I147" s="10">
        <v>5</v>
      </c>
      <c r="J147" s="39"/>
      <c r="L147" s="3"/>
      <c r="M147" s="3"/>
    </row>
    <row r="148" spans="1:13" x14ac:dyDescent="0.3">
      <c r="A148" s="8" t="s">
        <v>362</v>
      </c>
      <c r="B148" s="8" t="s">
        <v>9</v>
      </c>
      <c r="C148" s="8" t="s">
        <v>227</v>
      </c>
      <c r="D148" s="9">
        <v>964</v>
      </c>
      <c r="E148" s="8" t="s">
        <v>664</v>
      </c>
      <c r="F148" s="10">
        <v>2004</v>
      </c>
      <c r="G148" s="11">
        <v>9.6999999999999993</v>
      </c>
      <c r="H148" s="11">
        <v>27.32</v>
      </c>
      <c r="I148" s="10">
        <v>1</v>
      </c>
      <c r="J148" s="39"/>
      <c r="L148" s="3"/>
      <c r="M148" s="3"/>
    </row>
    <row r="149" spans="1:13" x14ac:dyDescent="0.3">
      <c r="A149" s="8" t="s">
        <v>363</v>
      </c>
      <c r="B149" s="8" t="s">
        <v>9</v>
      </c>
      <c r="C149" s="8" t="s">
        <v>227</v>
      </c>
      <c r="D149" s="9">
        <v>1837</v>
      </c>
      <c r="E149" s="8" t="s">
        <v>664</v>
      </c>
      <c r="F149" s="10">
        <v>2004</v>
      </c>
      <c r="G149" s="11">
        <v>9.6999999999999993</v>
      </c>
      <c r="H149" s="11">
        <v>27.32</v>
      </c>
      <c r="I149" s="10">
        <v>1</v>
      </c>
      <c r="J149" s="39"/>
      <c r="L149" s="3"/>
      <c r="M149" s="3"/>
    </row>
    <row r="150" spans="1:13" x14ac:dyDescent="0.3">
      <c r="A150" s="8" t="s">
        <v>364</v>
      </c>
      <c r="B150" s="8" t="s">
        <v>9</v>
      </c>
      <c r="C150" s="8" t="s">
        <v>227</v>
      </c>
      <c r="D150" s="9">
        <v>2879</v>
      </c>
      <c r="E150" s="8" t="s">
        <v>664</v>
      </c>
      <c r="F150" s="10">
        <v>2005</v>
      </c>
      <c r="G150" s="11">
        <v>7.8</v>
      </c>
      <c r="H150" s="11">
        <v>27.32</v>
      </c>
      <c r="I150" s="10">
        <v>1</v>
      </c>
      <c r="J150" s="39"/>
      <c r="L150" s="3"/>
      <c r="M150" s="3"/>
    </row>
    <row r="151" spans="1:13" x14ac:dyDescent="0.3">
      <c r="A151" s="8" t="s">
        <v>365</v>
      </c>
      <c r="B151" s="8" t="s">
        <v>9</v>
      </c>
      <c r="C151" s="8" t="s">
        <v>227</v>
      </c>
      <c r="D151" s="9">
        <v>3703</v>
      </c>
      <c r="E151" s="8" t="s">
        <v>664</v>
      </c>
      <c r="F151" s="10">
        <v>2005</v>
      </c>
      <c r="G151" s="11">
        <v>7.8</v>
      </c>
      <c r="H151" s="11">
        <v>27.32</v>
      </c>
      <c r="I151" s="10">
        <v>1</v>
      </c>
      <c r="J151" s="39"/>
      <c r="L151" s="3"/>
      <c r="M151" s="3"/>
    </row>
    <row r="152" spans="1:13" x14ac:dyDescent="0.3">
      <c r="A152" s="8" t="s">
        <v>366</v>
      </c>
      <c r="B152" s="8" t="s">
        <v>9</v>
      </c>
      <c r="C152" s="8" t="s">
        <v>227</v>
      </c>
      <c r="D152" s="9">
        <v>4384</v>
      </c>
      <c r="E152" s="8" t="s">
        <v>664</v>
      </c>
      <c r="F152" s="10">
        <v>2005</v>
      </c>
      <c r="G152" s="11">
        <v>7.8</v>
      </c>
      <c r="H152" s="11">
        <v>27.32</v>
      </c>
      <c r="I152" s="10">
        <v>1</v>
      </c>
      <c r="J152" s="39"/>
      <c r="L152" s="3"/>
      <c r="M152" s="3"/>
    </row>
    <row r="153" spans="1:13" x14ac:dyDescent="0.3">
      <c r="A153" s="8" t="s">
        <v>367</v>
      </c>
      <c r="B153" s="8" t="s">
        <v>9</v>
      </c>
      <c r="C153" s="8" t="s">
        <v>227</v>
      </c>
      <c r="D153" s="9">
        <v>5160</v>
      </c>
      <c r="E153" s="8" t="s">
        <v>663</v>
      </c>
      <c r="F153" s="10">
        <v>2005</v>
      </c>
      <c r="G153" s="11">
        <v>87</v>
      </c>
      <c r="H153" s="11">
        <v>9.7899999999999991</v>
      </c>
      <c r="I153" s="10">
        <v>4</v>
      </c>
      <c r="J153" s="39"/>
      <c r="L153" s="3"/>
      <c r="M153" s="3"/>
    </row>
    <row r="154" spans="1:13" x14ac:dyDescent="0.3">
      <c r="A154" s="8" t="s">
        <v>368</v>
      </c>
      <c r="B154" s="8" t="s">
        <v>9</v>
      </c>
      <c r="C154" s="8" t="s">
        <v>227</v>
      </c>
      <c r="D154" s="9">
        <v>5811</v>
      </c>
      <c r="E154" s="8" t="s">
        <v>664</v>
      </c>
      <c r="F154" s="10">
        <v>2005</v>
      </c>
      <c r="G154" s="11">
        <v>7.8</v>
      </c>
      <c r="H154" s="11">
        <v>27.32</v>
      </c>
      <c r="I154" s="10">
        <v>1</v>
      </c>
      <c r="J154" s="39"/>
      <c r="L154" s="3"/>
      <c r="M154" s="3"/>
    </row>
    <row r="155" spans="1:13" x14ac:dyDescent="0.3">
      <c r="A155" s="8" t="s">
        <v>369</v>
      </c>
      <c r="B155" s="8" t="s">
        <v>9</v>
      </c>
      <c r="C155" s="8" t="s">
        <v>227</v>
      </c>
      <c r="D155" s="9">
        <v>6461</v>
      </c>
      <c r="E155" s="8" t="s">
        <v>663</v>
      </c>
      <c r="F155" s="10">
        <v>2005</v>
      </c>
      <c r="G155" s="11">
        <v>77.959999999999994</v>
      </c>
      <c r="H155" s="11">
        <v>7.5</v>
      </c>
      <c r="I155" s="10">
        <v>4</v>
      </c>
      <c r="J155" s="39"/>
      <c r="L155" s="3"/>
      <c r="M155" s="3"/>
    </row>
    <row r="156" spans="1:13" x14ac:dyDescent="0.3">
      <c r="A156" s="8" t="s">
        <v>370</v>
      </c>
      <c r="B156" s="8" t="s">
        <v>9</v>
      </c>
      <c r="C156" s="8" t="s">
        <v>227</v>
      </c>
      <c r="D156" s="9">
        <v>7012</v>
      </c>
      <c r="E156" s="8" t="s">
        <v>664</v>
      </c>
      <c r="F156" s="10">
        <v>2004</v>
      </c>
      <c r="G156" s="11">
        <v>8.8000000000000007</v>
      </c>
      <c r="H156" s="11">
        <v>27.2</v>
      </c>
      <c r="I156" s="10">
        <v>1</v>
      </c>
      <c r="J156" s="39"/>
      <c r="L156" s="3"/>
      <c r="M156" s="3"/>
    </row>
    <row r="157" spans="1:13" x14ac:dyDescent="0.3">
      <c r="A157" s="8" t="s">
        <v>379</v>
      </c>
      <c r="B157" s="8" t="s">
        <v>9</v>
      </c>
      <c r="C157" s="8" t="s">
        <v>226</v>
      </c>
      <c r="D157" s="9">
        <v>7405</v>
      </c>
      <c r="E157" s="8" t="s">
        <v>664</v>
      </c>
      <c r="F157" s="10">
        <v>2010</v>
      </c>
      <c r="G157" s="11">
        <v>11.3</v>
      </c>
      <c r="H157" s="11">
        <v>66.819999999999993</v>
      </c>
      <c r="I157" s="10">
        <v>1</v>
      </c>
      <c r="J157" s="39"/>
      <c r="L157" s="3"/>
      <c r="M157" s="3"/>
    </row>
    <row r="158" spans="1:13" x14ac:dyDescent="0.3">
      <c r="A158" s="8" t="s">
        <v>380</v>
      </c>
      <c r="B158" s="8" t="s">
        <v>9</v>
      </c>
      <c r="C158" s="8" t="s">
        <v>226</v>
      </c>
      <c r="D158" s="9">
        <v>7582</v>
      </c>
      <c r="E158" s="8" t="s">
        <v>663</v>
      </c>
      <c r="F158" s="10">
        <v>2010</v>
      </c>
      <c r="G158" s="11">
        <v>68.88</v>
      </c>
      <c r="H158" s="11">
        <v>8.6999999999999993</v>
      </c>
      <c r="I158" s="10">
        <v>3</v>
      </c>
      <c r="J158" s="39"/>
      <c r="L158" s="3"/>
      <c r="M158" s="3"/>
    </row>
    <row r="159" spans="1:13" x14ac:dyDescent="0.3">
      <c r="A159" s="8" t="s">
        <v>381</v>
      </c>
      <c r="B159" s="8" t="s">
        <v>9</v>
      </c>
      <c r="C159" s="8" t="s">
        <v>226</v>
      </c>
      <c r="D159" s="9">
        <v>8913</v>
      </c>
      <c r="E159" s="8" t="s">
        <v>666</v>
      </c>
      <c r="F159" s="10">
        <v>2010</v>
      </c>
      <c r="G159" s="11">
        <v>11.6</v>
      </c>
      <c r="H159" s="11">
        <v>42.1</v>
      </c>
      <c r="I159" s="10">
        <v>1</v>
      </c>
      <c r="J159" s="39"/>
      <c r="L159" s="3"/>
      <c r="M159" s="3"/>
    </row>
    <row r="160" spans="1:13" x14ac:dyDescent="0.3">
      <c r="A160" s="8" t="s">
        <v>382</v>
      </c>
      <c r="B160" s="8" t="s">
        <v>9</v>
      </c>
      <c r="C160" s="8" t="s">
        <v>226</v>
      </c>
      <c r="D160" s="9">
        <v>9674</v>
      </c>
      <c r="E160" s="8" t="s">
        <v>664</v>
      </c>
      <c r="F160" s="10">
        <v>2010</v>
      </c>
      <c r="G160" s="11">
        <v>13.6</v>
      </c>
      <c r="H160" s="11">
        <v>48.47</v>
      </c>
      <c r="I160" s="10">
        <v>1</v>
      </c>
      <c r="J160" s="39"/>
      <c r="L160" s="3"/>
      <c r="M160" s="3"/>
    </row>
    <row r="161" spans="1:13" x14ac:dyDescent="0.3">
      <c r="A161" s="8" t="s">
        <v>383</v>
      </c>
      <c r="B161" s="8" t="s">
        <v>9</v>
      </c>
      <c r="C161" s="8" t="s">
        <v>226</v>
      </c>
      <c r="D161" s="9">
        <v>11090</v>
      </c>
      <c r="E161" s="8" t="s">
        <v>664</v>
      </c>
      <c r="F161" s="10">
        <v>2010</v>
      </c>
      <c r="G161" s="11">
        <v>9.6</v>
      </c>
      <c r="H161" s="11">
        <v>55.19</v>
      </c>
      <c r="I161" s="10">
        <v>1</v>
      </c>
      <c r="J161" s="39"/>
      <c r="L161" s="3"/>
      <c r="M161" s="3"/>
    </row>
    <row r="162" spans="1:13" x14ac:dyDescent="0.3">
      <c r="A162" s="8" t="s">
        <v>384</v>
      </c>
      <c r="B162" s="8" t="s">
        <v>9</v>
      </c>
      <c r="C162" s="8" t="s">
        <v>226</v>
      </c>
      <c r="D162" s="9">
        <v>12528</v>
      </c>
      <c r="E162" s="8" t="s">
        <v>664</v>
      </c>
      <c r="F162" s="10">
        <v>2010</v>
      </c>
      <c r="G162" s="11">
        <v>8.4</v>
      </c>
      <c r="H162" s="11">
        <v>46.22</v>
      </c>
      <c r="I162" s="10">
        <v>1</v>
      </c>
      <c r="J162" s="39"/>
      <c r="L162" s="3"/>
      <c r="M162" s="3"/>
    </row>
    <row r="163" spans="1:13" x14ac:dyDescent="0.3">
      <c r="A163" s="8" t="s">
        <v>385</v>
      </c>
      <c r="B163" s="8" t="s">
        <v>9</v>
      </c>
      <c r="C163" s="8" t="s">
        <v>226</v>
      </c>
      <c r="D163" s="9">
        <v>13072</v>
      </c>
      <c r="E163" s="8" t="s">
        <v>665</v>
      </c>
      <c r="F163" s="10">
        <v>2010</v>
      </c>
      <c r="G163" s="11">
        <v>303.02999999999997</v>
      </c>
      <c r="H163" s="11">
        <v>15</v>
      </c>
      <c r="I163" s="10">
        <v>9</v>
      </c>
      <c r="J163" s="39"/>
      <c r="L163" s="3"/>
      <c r="M163" s="3"/>
    </row>
    <row r="164" spans="1:13" x14ac:dyDescent="0.3">
      <c r="A164" s="8" t="s">
        <v>387</v>
      </c>
      <c r="B164" s="8" t="s">
        <v>9</v>
      </c>
      <c r="C164" s="8" t="s">
        <v>386</v>
      </c>
      <c r="D164" s="9">
        <v>13054</v>
      </c>
      <c r="E164" s="8" t="s">
        <v>665</v>
      </c>
      <c r="F164" s="10">
        <v>2010</v>
      </c>
      <c r="G164" s="11">
        <v>303.02999999999997</v>
      </c>
      <c r="H164" s="11">
        <v>15</v>
      </c>
      <c r="I164" s="10">
        <v>9</v>
      </c>
      <c r="J164" s="39"/>
      <c r="L164" s="3"/>
      <c r="M164" s="3"/>
    </row>
    <row r="165" spans="1:13" x14ac:dyDescent="0.3">
      <c r="A165" s="8" t="s">
        <v>389</v>
      </c>
      <c r="B165" s="8" t="s">
        <v>9</v>
      </c>
      <c r="C165" s="8" t="s">
        <v>388</v>
      </c>
      <c r="D165" s="9">
        <v>0</v>
      </c>
      <c r="E165" s="8" t="s">
        <v>663</v>
      </c>
      <c r="F165" s="10">
        <v>2010</v>
      </c>
      <c r="G165" s="11">
        <v>85</v>
      </c>
      <c r="H165" s="11">
        <v>12.1</v>
      </c>
      <c r="I165" s="10">
        <v>3</v>
      </c>
      <c r="J165" s="39"/>
      <c r="L165" s="3"/>
      <c r="M165" s="3"/>
    </row>
    <row r="166" spans="1:13" x14ac:dyDescent="0.3">
      <c r="A166" s="8" t="s">
        <v>390</v>
      </c>
      <c r="B166" s="8" t="s">
        <v>9</v>
      </c>
      <c r="C166" s="8" t="s">
        <v>388</v>
      </c>
      <c r="D166" s="9">
        <v>1069</v>
      </c>
      <c r="E166" s="8" t="s">
        <v>664</v>
      </c>
      <c r="F166" s="10">
        <v>2010</v>
      </c>
      <c r="G166" s="11">
        <v>9.5</v>
      </c>
      <c r="H166" s="11">
        <v>45</v>
      </c>
      <c r="I166" s="10">
        <v>1</v>
      </c>
      <c r="J166" s="39"/>
      <c r="L166" s="3"/>
      <c r="M166" s="3"/>
    </row>
    <row r="167" spans="1:13" x14ac:dyDescent="0.3">
      <c r="A167" s="8" t="s">
        <v>391</v>
      </c>
      <c r="B167" s="8" t="s">
        <v>9</v>
      </c>
      <c r="C167" s="8" t="s">
        <v>388</v>
      </c>
      <c r="D167" s="9">
        <v>3035</v>
      </c>
      <c r="E167" s="8" t="s">
        <v>664</v>
      </c>
      <c r="F167" s="10">
        <v>2010</v>
      </c>
      <c r="G167" s="11">
        <v>9.5</v>
      </c>
      <c r="H167" s="11">
        <v>30.41</v>
      </c>
      <c r="I167" s="10">
        <v>1</v>
      </c>
      <c r="J167" s="39"/>
      <c r="L167" s="3"/>
      <c r="M167" s="3"/>
    </row>
    <row r="168" spans="1:13" x14ac:dyDescent="0.3">
      <c r="A168" s="8" t="s">
        <v>392</v>
      </c>
      <c r="B168" s="8" t="s">
        <v>9</v>
      </c>
      <c r="C168" s="8" t="s">
        <v>388</v>
      </c>
      <c r="D168" s="9">
        <v>4557</v>
      </c>
      <c r="E168" s="8" t="s">
        <v>664</v>
      </c>
      <c r="F168" s="10">
        <v>2006</v>
      </c>
      <c r="G168" s="11">
        <v>15.45</v>
      </c>
      <c r="H168" s="11">
        <v>46.73</v>
      </c>
      <c r="I168" s="10">
        <v>1</v>
      </c>
      <c r="J168" s="39"/>
      <c r="L168" s="3"/>
      <c r="M168" s="3"/>
    </row>
    <row r="169" spans="1:13" x14ac:dyDescent="0.3">
      <c r="A169" s="8" t="s">
        <v>393</v>
      </c>
      <c r="B169" s="8" t="s">
        <v>9</v>
      </c>
      <c r="C169" s="8" t="s">
        <v>388</v>
      </c>
      <c r="D169" s="9">
        <v>7146</v>
      </c>
      <c r="E169" s="8" t="s">
        <v>663</v>
      </c>
      <c r="F169" s="10">
        <v>2006</v>
      </c>
      <c r="G169" s="11">
        <v>108</v>
      </c>
      <c r="H169" s="11">
        <v>8.6999999999999993</v>
      </c>
      <c r="I169" s="10">
        <v>4</v>
      </c>
      <c r="J169" s="39"/>
      <c r="L169" s="3"/>
      <c r="M169" s="3"/>
    </row>
    <row r="170" spans="1:13" x14ac:dyDescent="0.3">
      <c r="A170" s="8" t="s">
        <v>394</v>
      </c>
      <c r="B170" s="8" t="s">
        <v>9</v>
      </c>
      <c r="C170" s="8" t="s">
        <v>388</v>
      </c>
      <c r="D170" s="9">
        <v>8289</v>
      </c>
      <c r="E170" s="8" t="s">
        <v>664</v>
      </c>
      <c r="F170" s="10">
        <v>2006</v>
      </c>
      <c r="G170" s="11">
        <v>16.350000000000001</v>
      </c>
      <c r="H170" s="11">
        <v>30.2</v>
      </c>
      <c r="I170" s="10">
        <v>1</v>
      </c>
      <c r="J170" s="39"/>
      <c r="L170" s="3"/>
      <c r="M170" s="3"/>
    </row>
    <row r="171" spans="1:13" x14ac:dyDescent="0.3">
      <c r="A171" s="8" t="s">
        <v>395</v>
      </c>
      <c r="B171" s="8" t="s">
        <v>9</v>
      </c>
      <c r="C171" s="8" t="s">
        <v>388</v>
      </c>
      <c r="D171" s="9">
        <v>10852</v>
      </c>
      <c r="E171" s="8" t="s">
        <v>663</v>
      </c>
      <c r="F171" s="10">
        <v>2006</v>
      </c>
      <c r="G171" s="11">
        <v>95.3</v>
      </c>
      <c r="H171" s="11">
        <v>15.52</v>
      </c>
      <c r="I171" s="10">
        <v>3</v>
      </c>
      <c r="J171" s="39"/>
      <c r="L171" s="3"/>
      <c r="M171" s="3"/>
    </row>
    <row r="172" spans="1:13" x14ac:dyDescent="0.3">
      <c r="A172" s="8" t="s">
        <v>399</v>
      </c>
      <c r="B172" s="8" t="s">
        <v>9</v>
      </c>
      <c r="C172" s="8" t="s">
        <v>398</v>
      </c>
      <c r="D172" s="9">
        <v>0</v>
      </c>
      <c r="E172" s="8" t="s">
        <v>664</v>
      </c>
      <c r="F172" s="10">
        <v>2006</v>
      </c>
      <c r="G172" s="11">
        <v>17.12</v>
      </c>
      <c r="H172" s="11">
        <v>38.68</v>
      </c>
      <c r="I172" s="10">
        <v>1</v>
      </c>
      <c r="J172" s="39"/>
      <c r="L172" s="3"/>
      <c r="M172" s="3"/>
    </row>
    <row r="173" spans="1:13" x14ac:dyDescent="0.3">
      <c r="A173" s="8" t="s">
        <v>400</v>
      </c>
      <c r="B173" s="8" t="s">
        <v>9</v>
      </c>
      <c r="C173" s="8" t="s">
        <v>398</v>
      </c>
      <c r="D173" s="9">
        <v>716</v>
      </c>
      <c r="E173" s="8" t="s">
        <v>665</v>
      </c>
      <c r="F173" s="10">
        <v>2006</v>
      </c>
      <c r="G173" s="11">
        <v>165.4</v>
      </c>
      <c r="H173" s="11">
        <v>14.03</v>
      </c>
      <c r="I173" s="10">
        <v>6</v>
      </c>
      <c r="J173" s="39"/>
      <c r="L173" s="3"/>
      <c r="M173" s="3"/>
    </row>
    <row r="174" spans="1:13" x14ac:dyDescent="0.3">
      <c r="A174" s="8" t="s">
        <v>402</v>
      </c>
      <c r="B174" s="8" t="s">
        <v>9</v>
      </c>
      <c r="C174" s="8" t="s">
        <v>401</v>
      </c>
      <c r="D174" s="9">
        <v>723</v>
      </c>
      <c r="E174" s="8" t="s">
        <v>665</v>
      </c>
      <c r="F174" s="10">
        <v>2006</v>
      </c>
      <c r="G174" s="11">
        <v>163.19999999999999</v>
      </c>
      <c r="H174" s="11">
        <v>14.03</v>
      </c>
      <c r="I174" s="10">
        <v>6</v>
      </c>
      <c r="J174" s="39"/>
      <c r="L174" s="3"/>
      <c r="M174" s="3"/>
    </row>
    <row r="175" spans="1:13" x14ac:dyDescent="0.3">
      <c r="A175" s="8" t="s">
        <v>403</v>
      </c>
      <c r="B175" s="8" t="s">
        <v>9</v>
      </c>
      <c r="C175" s="8" t="s">
        <v>398</v>
      </c>
      <c r="D175" s="9">
        <v>2140</v>
      </c>
      <c r="E175" s="8" t="s">
        <v>663</v>
      </c>
      <c r="F175" s="10">
        <v>2008</v>
      </c>
      <c r="G175" s="11">
        <v>47</v>
      </c>
      <c r="H175" s="11">
        <v>8.6999999999999993</v>
      </c>
      <c r="I175" s="10">
        <v>1</v>
      </c>
      <c r="J175" s="39"/>
      <c r="L175" s="3"/>
      <c r="M175" s="3"/>
    </row>
    <row r="176" spans="1:13" x14ac:dyDescent="0.3">
      <c r="A176" s="8" t="s">
        <v>404</v>
      </c>
      <c r="B176" s="8" t="s">
        <v>9</v>
      </c>
      <c r="C176" s="8" t="s">
        <v>398</v>
      </c>
      <c r="D176" s="9">
        <v>2462</v>
      </c>
      <c r="E176" s="8" t="s">
        <v>665</v>
      </c>
      <c r="F176" s="10">
        <v>2008</v>
      </c>
      <c r="G176" s="11">
        <v>345.3</v>
      </c>
      <c r="H176" s="11">
        <v>14.75</v>
      </c>
      <c r="I176" s="10">
        <v>9</v>
      </c>
      <c r="J176" s="39"/>
      <c r="L176" s="3"/>
      <c r="M176" s="3"/>
    </row>
    <row r="177" spans="1:13" x14ac:dyDescent="0.3">
      <c r="A177" s="8" t="s">
        <v>405</v>
      </c>
      <c r="B177" s="8" t="s">
        <v>9</v>
      </c>
      <c r="C177" s="8" t="s">
        <v>401</v>
      </c>
      <c r="D177" s="9">
        <v>2459</v>
      </c>
      <c r="E177" s="8" t="s">
        <v>665</v>
      </c>
      <c r="F177" s="10">
        <v>2008</v>
      </c>
      <c r="G177" s="11">
        <v>339.5</v>
      </c>
      <c r="H177" s="11">
        <v>14</v>
      </c>
      <c r="I177" s="10">
        <v>9</v>
      </c>
      <c r="J177" s="39"/>
      <c r="L177" s="3"/>
      <c r="M177" s="3"/>
    </row>
    <row r="178" spans="1:13" x14ac:dyDescent="0.3">
      <c r="A178" s="8" t="s">
        <v>406</v>
      </c>
      <c r="B178" s="8" t="s">
        <v>9</v>
      </c>
      <c r="C178" s="8" t="s">
        <v>398</v>
      </c>
      <c r="D178" s="9">
        <v>2940</v>
      </c>
      <c r="E178" s="8" t="s">
        <v>664</v>
      </c>
      <c r="F178" s="10">
        <v>2008</v>
      </c>
      <c r="G178" s="11">
        <v>11.98</v>
      </c>
      <c r="H178" s="11">
        <v>32.74</v>
      </c>
      <c r="I178" s="10">
        <v>1</v>
      </c>
      <c r="J178" s="39"/>
      <c r="L178" s="3"/>
      <c r="M178" s="3"/>
    </row>
    <row r="179" spans="1:13" x14ac:dyDescent="0.3">
      <c r="A179" s="8" t="s">
        <v>407</v>
      </c>
      <c r="B179" s="8" t="s">
        <v>9</v>
      </c>
      <c r="C179" s="8" t="s">
        <v>398</v>
      </c>
      <c r="D179" s="9">
        <v>5145</v>
      </c>
      <c r="E179" s="8" t="s">
        <v>663</v>
      </c>
      <c r="F179" s="10">
        <v>2008</v>
      </c>
      <c r="G179" s="11">
        <v>44.2</v>
      </c>
      <c r="H179" s="11">
        <v>8.6999999999999993</v>
      </c>
      <c r="I179" s="10">
        <v>1</v>
      </c>
      <c r="J179" s="39"/>
      <c r="L179" s="3"/>
      <c r="M179" s="3"/>
    </row>
    <row r="180" spans="1:13" x14ac:dyDescent="0.3">
      <c r="A180" s="8" t="s">
        <v>408</v>
      </c>
      <c r="B180" s="8" t="s">
        <v>9</v>
      </c>
      <c r="C180" s="8" t="s">
        <v>398</v>
      </c>
      <c r="D180" s="9">
        <v>5524</v>
      </c>
      <c r="E180" s="8" t="s">
        <v>665</v>
      </c>
      <c r="F180" s="10">
        <v>2008</v>
      </c>
      <c r="G180" s="11">
        <v>254.59</v>
      </c>
      <c r="H180" s="11">
        <v>14.64</v>
      </c>
      <c r="I180" s="10">
        <v>9</v>
      </c>
      <c r="J180" s="39"/>
      <c r="L180" s="3"/>
      <c r="M180" s="3"/>
    </row>
    <row r="181" spans="1:13" x14ac:dyDescent="0.3">
      <c r="A181" s="8" t="s">
        <v>409</v>
      </c>
      <c r="B181" s="8" t="s">
        <v>9</v>
      </c>
      <c r="C181" s="8" t="s">
        <v>401</v>
      </c>
      <c r="D181" s="9">
        <v>5521</v>
      </c>
      <c r="E181" s="8" t="s">
        <v>665</v>
      </c>
      <c r="F181" s="10">
        <v>2008</v>
      </c>
      <c r="G181" s="11">
        <v>254.12</v>
      </c>
      <c r="H181" s="11">
        <v>14.64</v>
      </c>
      <c r="I181" s="10">
        <v>9</v>
      </c>
      <c r="J181" s="39"/>
      <c r="L181" s="3"/>
      <c r="M181" s="3"/>
    </row>
    <row r="182" spans="1:13" x14ac:dyDescent="0.3">
      <c r="A182" s="8" t="s">
        <v>410</v>
      </c>
      <c r="B182" s="8" t="s">
        <v>9</v>
      </c>
      <c r="C182" s="8" t="s">
        <v>231</v>
      </c>
      <c r="D182" s="9">
        <v>0</v>
      </c>
      <c r="E182" s="8" t="s">
        <v>663</v>
      </c>
      <c r="F182" s="10">
        <v>2008</v>
      </c>
      <c r="G182" s="11">
        <v>43.4</v>
      </c>
      <c r="H182" s="11">
        <v>11.7</v>
      </c>
      <c r="I182" s="10">
        <v>1</v>
      </c>
      <c r="J182" s="39"/>
      <c r="L182" s="3"/>
      <c r="M182" s="3"/>
    </row>
    <row r="183" spans="1:13" x14ac:dyDescent="0.3">
      <c r="A183" s="8" t="s">
        <v>411</v>
      </c>
      <c r="B183" s="8" t="s">
        <v>9</v>
      </c>
      <c r="C183" s="8" t="s">
        <v>231</v>
      </c>
      <c r="D183" s="9">
        <v>585</v>
      </c>
      <c r="E183" s="8" t="s">
        <v>665</v>
      </c>
      <c r="F183" s="10">
        <v>2008</v>
      </c>
      <c r="G183" s="11">
        <v>164.4</v>
      </c>
      <c r="H183" s="11">
        <v>14.79</v>
      </c>
      <c r="I183" s="10">
        <v>6</v>
      </c>
      <c r="J183" s="39"/>
      <c r="L183" s="3"/>
      <c r="M183" s="3"/>
    </row>
    <row r="184" spans="1:13" x14ac:dyDescent="0.3">
      <c r="A184" s="8" t="s">
        <v>413</v>
      </c>
      <c r="B184" s="8" t="s">
        <v>9</v>
      </c>
      <c r="C184" s="8" t="s">
        <v>412</v>
      </c>
      <c r="D184" s="9">
        <v>583</v>
      </c>
      <c r="E184" s="8" t="s">
        <v>665</v>
      </c>
      <c r="F184" s="10">
        <v>2008</v>
      </c>
      <c r="G184" s="11">
        <v>164.4</v>
      </c>
      <c r="H184" s="11">
        <v>14.79</v>
      </c>
      <c r="I184" s="10">
        <v>6</v>
      </c>
      <c r="J184" s="39"/>
      <c r="L184" s="3"/>
      <c r="M184" s="3"/>
    </row>
    <row r="185" spans="1:13" x14ac:dyDescent="0.3">
      <c r="A185" s="8" t="s">
        <v>427</v>
      </c>
      <c r="B185" s="8" t="s">
        <v>9</v>
      </c>
      <c r="C185" s="8" t="s">
        <v>227</v>
      </c>
      <c r="D185" s="9">
        <v>10470</v>
      </c>
      <c r="E185" s="8" t="s">
        <v>663</v>
      </c>
      <c r="F185" s="10">
        <v>2004</v>
      </c>
      <c r="G185" s="11">
        <v>62.61</v>
      </c>
      <c r="H185" s="11">
        <v>8.1</v>
      </c>
      <c r="I185" s="10">
        <v>4</v>
      </c>
      <c r="J185" s="39"/>
      <c r="L185" s="3"/>
      <c r="M185" s="3"/>
    </row>
    <row r="186" spans="1:13" x14ac:dyDescent="0.3">
      <c r="A186" s="8" t="s">
        <v>561</v>
      </c>
      <c r="B186" s="8" t="s">
        <v>9</v>
      </c>
      <c r="C186" s="8" t="s">
        <v>238</v>
      </c>
      <c r="D186" s="9">
        <v>4853</v>
      </c>
      <c r="E186" s="8" t="s">
        <v>662</v>
      </c>
      <c r="F186" s="10">
        <v>2004</v>
      </c>
      <c r="G186" s="11">
        <v>5.8</v>
      </c>
      <c r="H186" s="11">
        <v>45.52</v>
      </c>
      <c r="I186" s="10">
        <v>1</v>
      </c>
      <c r="J186" s="39"/>
      <c r="L186" s="3"/>
      <c r="M186" s="3"/>
    </row>
    <row r="187" spans="1:13" x14ac:dyDescent="0.3">
      <c r="A187" s="8" t="s">
        <v>565</v>
      </c>
      <c r="B187" s="8" t="s">
        <v>9</v>
      </c>
      <c r="C187" s="8" t="s">
        <v>388</v>
      </c>
      <c r="D187" s="9">
        <v>6183</v>
      </c>
      <c r="E187" s="8" t="s">
        <v>664</v>
      </c>
      <c r="F187" s="10">
        <v>2010</v>
      </c>
      <c r="G187" s="11">
        <v>6</v>
      </c>
      <c r="H187" s="11">
        <v>29.82</v>
      </c>
      <c r="I187" s="10">
        <v>1</v>
      </c>
      <c r="J187" s="39"/>
      <c r="L187" s="3"/>
      <c r="M187" s="3"/>
    </row>
    <row r="188" spans="1:13" x14ac:dyDescent="0.3">
      <c r="A188" s="8" t="s">
        <v>570</v>
      </c>
      <c r="B188" s="8" t="s">
        <v>9</v>
      </c>
      <c r="C188" s="8" t="s">
        <v>388</v>
      </c>
      <c r="D188" s="9">
        <v>3542</v>
      </c>
      <c r="E188" s="8" t="s">
        <v>665</v>
      </c>
      <c r="F188" s="10">
        <v>2010</v>
      </c>
      <c r="G188" s="11">
        <v>306.10000000000002</v>
      </c>
      <c r="H188" s="11">
        <v>15.05</v>
      </c>
      <c r="I188" s="10">
        <v>10</v>
      </c>
      <c r="J188" s="39"/>
      <c r="L188" s="3"/>
      <c r="M188" s="3"/>
    </row>
    <row r="189" spans="1:13" x14ac:dyDescent="0.3">
      <c r="A189" s="8" t="s">
        <v>572</v>
      </c>
      <c r="B189" s="8" t="s">
        <v>9</v>
      </c>
      <c r="C189" s="8" t="s">
        <v>571</v>
      </c>
      <c r="D189" s="9">
        <v>3541</v>
      </c>
      <c r="E189" s="8" t="s">
        <v>665</v>
      </c>
      <c r="F189" s="10">
        <v>2010</v>
      </c>
      <c r="G189" s="11">
        <v>306.10000000000002</v>
      </c>
      <c r="H189" s="11">
        <v>15</v>
      </c>
      <c r="I189" s="10">
        <v>10</v>
      </c>
      <c r="J189" s="39"/>
      <c r="L189" s="3"/>
      <c r="M189" s="3"/>
    </row>
    <row r="190" spans="1:13" x14ac:dyDescent="0.3">
      <c r="A190" s="8" t="s">
        <v>573</v>
      </c>
      <c r="B190" s="8" t="s">
        <v>9</v>
      </c>
      <c r="C190" s="8" t="s">
        <v>226</v>
      </c>
      <c r="D190" s="9">
        <v>10292</v>
      </c>
      <c r="E190" s="8" t="s">
        <v>667</v>
      </c>
      <c r="F190" s="10">
        <v>2010</v>
      </c>
      <c r="G190" s="11">
        <v>58.4</v>
      </c>
      <c r="H190" s="11">
        <v>4</v>
      </c>
      <c r="I190" s="10">
        <v>2</v>
      </c>
      <c r="J190" s="39"/>
      <c r="L190" s="3"/>
      <c r="M190" s="3"/>
    </row>
    <row r="191" spans="1:13" x14ac:dyDescent="0.3">
      <c r="A191" s="8" t="s">
        <v>576</v>
      </c>
      <c r="B191" s="8" t="s">
        <v>9</v>
      </c>
      <c r="C191" s="8" t="s">
        <v>575</v>
      </c>
      <c r="D191" s="9">
        <v>370</v>
      </c>
      <c r="E191" s="8" t="s">
        <v>662</v>
      </c>
      <c r="F191" s="10">
        <v>2005</v>
      </c>
      <c r="G191" s="11">
        <v>11.8</v>
      </c>
      <c r="H191" s="11">
        <v>8.17</v>
      </c>
      <c r="I191" s="8">
        <v>1</v>
      </c>
      <c r="J191" s="39"/>
      <c r="L191" s="3"/>
      <c r="M191" s="3"/>
    </row>
    <row r="192" spans="1:13" x14ac:dyDescent="0.3">
      <c r="A192" s="8" t="s">
        <v>577</v>
      </c>
      <c r="B192" s="8" t="s">
        <v>9</v>
      </c>
      <c r="C192" s="8" t="s">
        <v>226</v>
      </c>
      <c r="D192" s="9">
        <v>14107</v>
      </c>
      <c r="E192" s="8" t="s">
        <v>663</v>
      </c>
      <c r="F192" s="10">
        <v>2010</v>
      </c>
      <c r="G192" s="11">
        <v>52.87</v>
      </c>
      <c r="H192" s="11">
        <v>5.92</v>
      </c>
      <c r="I192" s="10">
        <v>1</v>
      </c>
      <c r="J192" s="39"/>
      <c r="L192" s="3"/>
      <c r="M192" s="3"/>
    </row>
    <row r="193" spans="1:13" x14ac:dyDescent="0.3">
      <c r="A193" s="8" t="s">
        <v>646</v>
      </c>
      <c r="B193" s="8" t="s">
        <v>9</v>
      </c>
      <c r="C193" s="8" t="s">
        <v>238</v>
      </c>
      <c r="D193" s="9">
        <v>3645</v>
      </c>
      <c r="E193" s="8" t="s">
        <v>663</v>
      </c>
      <c r="F193" s="10">
        <v>2004</v>
      </c>
      <c r="G193" s="11">
        <v>46.1</v>
      </c>
      <c r="H193" s="11">
        <v>7</v>
      </c>
      <c r="I193" s="10">
        <v>2</v>
      </c>
      <c r="J193" s="39"/>
      <c r="L193" s="3"/>
      <c r="M193" s="3"/>
    </row>
    <row r="195" spans="1:13" x14ac:dyDescent="0.3">
      <c r="H195" s="46" t="s">
        <v>672</v>
      </c>
      <c r="I195" s="46"/>
      <c r="J195" s="32">
        <f>SUM(J2:J193)</f>
        <v>0</v>
      </c>
    </row>
    <row r="196" spans="1:13" x14ac:dyDescent="0.3">
      <c r="H196" s="46" t="s">
        <v>673</v>
      </c>
      <c r="I196" s="46"/>
      <c r="J196" s="33">
        <f>J195*0.22</f>
        <v>0</v>
      </c>
    </row>
    <row r="197" spans="1:13" x14ac:dyDescent="0.3">
      <c r="H197" s="46" t="s">
        <v>674</v>
      </c>
      <c r="I197" s="46"/>
      <c r="J197" s="33">
        <f>SUM(J195:J196)</f>
        <v>0</v>
      </c>
    </row>
  </sheetData>
  <sheetProtection algorithmName="SHA-512" hashValue="Z+HK/mJexzn4BPO2X9RvYkVPKRZneQqowRHibZxK6LcNEz1mKg5L8IeeX4DBDf0lcV4dcuiBvAq/4wIB2/Uxwg==" saltValue="gGvuB+Da16veTru5dJTJWA==" spinCount="100000" sheet="1" objects="1" scenarios="1"/>
  <autoFilter ref="A1:J1"/>
  <mergeCells count="3">
    <mergeCell ref="H195:I195"/>
    <mergeCell ref="H196:I196"/>
    <mergeCell ref="H197:I197"/>
  </mergeCells>
  <conditionalFormatting sqref="A1:A1048576">
    <cfRule type="duplicateValues" dxfId="0" priority="1"/>
  </conditionalFormatting>
  <pageMargins left="0.7" right="0.7" top="0.75" bottom="0.75" header="0.3" footer="0.3"/>
  <pageSetup paperSize="9" orientation="landscape" r:id="rId1"/>
  <headerFooter>
    <oddHeader>&amp;LOBDOBNI PREGLEDI 2022-2024&amp;CREDNI PREGLEDI 2024&amp;RACB NOVO MESTO IN MURSKA SOBOTA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R2022</vt:lpstr>
      <vt:lpstr>R2023</vt:lpstr>
      <vt:lpstr>R2024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Tomaž Slokan</dc:creator>
  <cp:lastModifiedBy>DRI</cp:lastModifiedBy>
  <cp:lastPrinted>2021-12-07T13:00:12Z</cp:lastPrinted>
  <dcterms:created xsi:type="dcterms:W3CDTF">2021-01-15T09:49:13Z</dcterms:created>
  <dcterms:modified xsi:type="dcterms:W3CDTF">2022-03-01T11:01:20Z</dcterms:modified>
</cp:coreProperties>
</file>